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10 - Rebuttal Testimony/ETI Rebuttal Testimony/Lain/Exhibit REL-R-1/"/>
    </mc:Choice>
  </mc:AlternateContent>
  <xr:revisionPtr revIDLastSave="2506" documentId="13_ncr:1_{16CD1B74-36FB-49D0-BD41-1823F3EC5D86}" xr6:coauthVersionLast="47" xr6:coauthVersionMax="47" xr10:uidLastSave="{2AA75928-EE1C-4BF7-ACF7-E2FA7EED4F2C}"/>
  <bookViews>
    <workbookView xWindow="-24090" yWindow="9910" windowWidth="38400" windowHeight="21000" xr2:uid="{EFB95E3D-C591-4162-965A-9BCA550441BF}"/>
  </bookViews>
  <sheets>
    <sheet name="P. 1" sheetId="10" r:id="rId1"/>
    <sheet name="P. 2" sheetId="5" r:id="rId2"/>
    <sheet name="P. 3" sheetId="6" r:id="rId3"/>
    <sheet name="P. 4" sheetId="7" r:id="rId4"/>
    <sheet name="P. 5" sheetId="8" r:id="rId5"/>
    <sheet name="49916 - No Invoices" sheetId="9" state="hidden" r:id="rId6"/>
    <sheet name="P. 6" sheetId="11" r:id="rId7"/>
  </sheets>
  <definedNames>
    <definedName name="_xlnm._FilterDatabase" localSheetId="5" hidden="1">'49916 - No Invoices'!$A$1:$B$12</definedName>
    <definedName name="_xlnm._FilterDatabase" localSheetId="3" hidden="1">'P. 4'!$A$5:$E$64</definedName>
    <definedName name="_xlnm._FilterDatabase" localSheetId="4" hidden="1">'P. 5'!$A$5:$B$6</definedName>
    <definedName name="_xlnm.Print_Area" localSheetId="1">'P. 2'!$A$1:$E$36</definedName>
    <definedName name="_xlnm.Print_Area" localSheetId="2">'P. 3'!$A$1:$F$28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0" l="1"/>
  <c r="B18" i="7"/>
  <c r="C69" i="7" s="1"/>
  <c r="C72" i="7"/>
  <c r="C71" i="7"/>
  <c r="B50" i="7" l="1"/>
  <c r="A16" i="10" l="1"/>
  <c r="A17" i="10" s="1"/>
  <c r="A18" i="10" s="1"/>
  <c r="A19" i="10" s="1"/>
  <c r="A20" i="10" s="1"/>
  <c r="A21" i="10" s="1"/>
  <c r="A22" i="10" s="1"/>
  <c r="A26" i="10" s="1"/>
  <c r="A27" i="10" s="1"/>
  <c r="A28" i="10" s="1"/>
  <c r="A29" i="10" s="1"/>
  <c r="A30" i="10" s="1"/>
  <c r="A31" i="10" s="1"/>
  <c r="A32" i="10" s="1"/>
  <c r="E19" i="10"/>
  <c r="E17" i="10"/>
  <c r="E42" i="10" s="1"/>
  <c r="E27" i="10"/>
  <c r="C73" i="7"/>
  <c r="E16" i="10" s="1"/>
  <c r="E31" i="10"/>
  <c r="E21" i="10"/>
  <c r="D43" i="11"/>
  <c r="D41" i="11"/>
  <c r="D35" i="11"/>
  <c r="A31" i="11"/>
  <c r="B31" i="11"/>
  <c r="C31" i="11"/>
  <c r="D31" i="11"/>
  <c r="A32" i="11"/>
  <c r="B32" i="11"/>
  <c r="C32" i="11"/>
  <c r="D32" i="11"/>
  <c r="A33" i="11"/>
  <c r="B33" i="11"/>
  <c r="C33" i="11"/>
  <c r="D33" i="11"/>
  <c r="A34" i="11"/>
  <c r="B34" i="11"/>
  <c r="C34" i="11"/>
  <c r="D34" i="11"/>
  <c r="A27" i="11"/>
  <c r="B27" i="11"/>
  <c r="C27" i="11"/>
  <c r="D27" i="11"/>
  <c r="A28" i="11"/>
  <c r="B28" i="11"/>
  <c r="C28" i="11"/>
  <c r="D28" i="11"/>
  <c r="A29" i="11"/>
  <c r="B29" i="11"/>
  <c r="C29" i="11"/>
  <c r="D29" i="11"/>
  <c r="A30" i="11"/>
  <c r="B30" i="11"/>
  <c r="C30" i="11"/>
  <c r="D30" i="11"/>
  <c r="B26" i="11"/>
  <c r="C26" i="11"/>
  <c r="D26" i="11"/>
  <c r="A26" i="11"/>
  <c r="A40" i="11"/>
  <c r="B40" i="11"/>
  <c r="C40" i="11"/>
  <c r="D40" i="11"/>
  <c r="A39" i="11"/>
  <c r="B39" i="11"/>
  <c r="C39" i="11"/>
  <c r="D39" i="11"/>
  <c r="B38" i="11"/>
  <c r="C38" i="11"/>
  <c r="D38" i="11"/>
  <c r="A38" i="11"/>
  <c r="D13" i="6"/>
  <c r="A8" i="8"/>
  <c r="E18" i="10" s="1"/>
  <c r="E30" i="10"/>
  <c r="E45" i="10" s="1"/>
  <c r="E20" i="10"/>
  <c r="C20" i="10"/>
  <c r="D18" i="11"/>
  <c r="E11" i="10"/>
  <c r="E39" i="10" s="1"/>
  <c r="E41" i="10" l="1"/>
  <c r="E46" i="10"/>
  <c r="E32" i="10"/>
  <c r="A37" i="10"/>
  <c r="A39" i="10" s="1"/>
  <c r="A41" i="10" s="1"/>
  <c r="E44" i="10"/>
  <c r="E43" i="10"/>
  <c r="A42" i="10" l="1"/>
  <c r="A43" i="10" s="1"/>
  <c r="A44" i="10" s="1"/>
  <c r="D16" i="6"/>
  <c r="A45" i="10" l="1"/>
  <c r="A46" i="10" s="1"/>
  <c r="A47" i="10" s="1"/>
  <c r="A49" i="10" s="1"/>
  <c r="A51" i="10" s="1"/>
  <c r="D23" i="5"/>
  <c r="D21" i="5"/>
  <c r="D15" i="5"/>
  <c r="D14" i="5"/>
  <c r="D11" i="5"/>
  <c r="D8" i="5"/>
  <c r="D9" i="5"/>
  <c r="D10" i="5"/>
  <c r="D22" i="5"/>
  <c r="D20" i="5"/>
  <c r="D15" i="6" l="1"/>
  <c r="D26" i="6"/>
  <c r="D25" i="6"/>
  <c r="D22" i="6"/>
  <c r="D17" i="6" l="1"/>
  <c r="D13" i="5"/>
  <c r="D16" i="5"/>
  <c r="D17" i="5"/>
  <c r="D18" i="5"/>
  <c r="D24" i="5" l="1"/>
  <c r="D28" i="6"/>
  <c r="D32" i="5" l="1"/>
  <c r="E22" i="10"/>
  <c r="D34" i="5" l="1"/>
  <c r="E47" i="10"/>
  <c r="E49" i="10" s="1"/>
  <c r="E51" i="10" s="1"/>
</calcChain>
</file>

<file path=xl/sharedStrings.xml><?xml version="1.0" encoding="utf-8"?>
<sst xmlns="http://schemas.openxmlformats.org/spreadsheetml/2006/main" count="349" uniqueCount="155">
  <si>
    <t>ENTERGY TEXAS, INC. RATE CASE EXPENSES - Internal Expenses</t>
  </si>
  <si>
    <t>Incurred in PUC Docket No. 53719 and Docket No. 49916</t>
  </si>
  <si>
    <t>REL-SD1-5 INVOICE RECONCIATION</t>
  </si>
  <si>
    <t>As of August 31, 2022</t>
  </si>
  <si>
    <t>Line #</t>
  </si>
  <si>
    <t xml:space="preserve">  REL-SD1-5 As Filed</t>
  </si>
  <si>
    <t>Source</t>
  </si>
  <si>
    <t>Internal Rate Case Expenses (DN 53719)</t>
  </si>
  <si>
    <t>REL-SD1-5</t>
  </si>
  <si>
    <t>ESL Payroll Benefits and Taxes</t>
  </si>
  <si>
    <t>Internal Rate Case Expenses (DN 49916)</t>
  </si>
  <si>
    <t>Total: Docket Nos. 53719 and 49916</t>
  </si>
  <si>
    <t>DN 53719 Reconciliation</t>
  </si>
  <si>
    <t>Expenses with Invoice Support</t>
  </si>
  <si>
    <t>Page 4</t>
  </si>
  <si>
    <t>Expenses with Invoice Support (Invoices Previously Unprovided)</t>
  </si>
  <si>
    <t>Expenses without Invoice Support</t>
  </si>
  <si>
    <t>Page 5</t>
  </si>
  <si>
    <t>ESL Expenses (Depreciation &amp; Service Company Recipieint)</t>
  </si>
  <si>
    <t>Page 2</t>
  </si>
  <si>
    <t>Staff Recommended Disallowances</t>
  </si>
  <si>
    <t>Page 6</t>
  </si>
  <si>
    <t xml:space="preserve">  Total 53719 Internal Case Expenses</t>
  </si>
  <si>
    <t>DN 49916 Reconciliation</t>
  </si>
  <si>
    <t>Page 3</t>
  </si>
  <si>
    <t>ESL Payroll and Benefits and Taxes</t>
  </si>
  <si>
    <t xml:space="preserve">  Total 49916 Internal Case Expenses</t>
  </si>
  <si>
    <t>REL-SD1-5 Reconciliation</t>
  </si>
  <si>
    <t>Total Internal Rate Cases As Filed (REL-SD-1) (Line 4)</t>
  </si>
  <si>
    <t>Total Expenses with Invoice Support (Line 6 + Line 14)</t>
  </si>
  <si>
    <t>Total Expenses without Invoice Support (Invoices Previously Unprovided) (Line 7)</t>
  </si>
  <si>
    <t>Total Expenses without Invoice Support (Line 8 + Line 15)</t>
  </si>
  <si>
    <t>ESL Expenses (Depreciation &amp; Service Company Recipient) (Line 9 + Line 16)</t>
  </si>
  <si>
    <t>ESL Payroll Benefits and Taxes (Line 10 + Line 17)</t>
  </si>
  <si>
    <t>Staff Recommended Disallowances (Line 11 + Line 18)</t>
  </si>
  <si>
    <t>Total Updated Internal Rate Case Expenses</t>
  </si>
  <si>
    <t>Total Recommended Internal Rate Case Expenses</t>
  </si>
  <si>
    <t>Variance from REL-SD1-5 As Filed</t>
  </si>
  <si>
    <t>Incurred in PUC Docket No. 53719</t>
  </si>
  <si>
    <t>For the Period November 2021 through  August 2022 (1)</t>
  </si>
  <si>
    <t>Non-Affiliate Resource Desc.</t>
  </si>
  <si>
    <t>Amount</t>
  </si>
  <si>
    <t>Agency Booking Fees</t>
  </si>
  <si>
    <t>Airfare</t>
  </si>
  <si>
    <t>Business Meals/Entertainment</t>
  </si>
  <si>
    <t>Computer &amp; Office Supplies</t>
  </si>
  <si>
    <t>Depreciation &amp; Amort Expenses</t>
  </si>
  <si>
    <t>Empl Wrk Meal/Functions/Awards</t>
  </si>
  <si>
    <t>Lodging</t>
  </si>
  <si>
    <t>Other Employee Expenses</t>
  </si>
  <si>
    <t>Personal Car Mileage - Local</t>
  </si>
  <si>
    <t>Postage and Overnight Delivery</t>
  </si>
  <si>
    <t>Safety Training Loader</t>
  </si>
  <si>
    <t>Service Company Recipient</t>
  </si>
  <si>
    <t>Temporary Employee Services</t>
  </si>
  <si>
    <t>Transportation</t>
  </si>
  <si>
    <t>Travel Transportation</t>
  </si>
  <si>
    <t>Advertising Expenses</t>
  </si>
  <si>
    <t>Total</t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</si>
  <si>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 (Docket No. 53719)</t>
    </r>
  </si>
  <si>
    <t>Total: Docket Nos. 53719 &amp; 49916</t>
  </si>
  <si>
    <t>(1)  Amounts include additional categories compared to those filed in Exhibit REL-5</t>
  </si>
  <si>
    <t xml:space="preserve">Incurred in PUC Docket No. 49916 </t>
  </si>
  <si>
    <t>For the Period March 2019 through October 2020</t>
  </si>
  <si>
    <t>Sort</t>
  </si>
  <si>
    <t>Depreciation and Amort. Expense</t>
  </si>
  <si>
    <t>Direct Payroll</t>
  </si>
  <si>
    <t xml:space="preserve">Payroll Loader Allocation </t>
  </si>
  <si>
    <t>Benefits and Pension Allocation</t>
  </si>
  <si>
    <t xml:space="preserve">  Total ESL</t>
  </si>
  <si>
    <t>Employee Expenses</t>
  </si>
  <si>
    <t>2019 - Employee Expenses</t>
  </si>
  <si>
    <t>Office and General Expenses</t>
  </si>
  <si>
    <t>2019 - Office and General Expenses</t>
  </si>
  <si>
    <t>Legal Services:</t>
  </si>
  <si>
    <t>KENNEDY REPORTING SERVICE INC</t>
  </si>
  <si>
    <t>2019 - Kennedy Reporting Service</t>
  </si>
  <si>
    <t>LEE GROUP</t>
  </si>
  <si>
    <t>2019 - Lee Group</t>
  </si>
  <si>
    <t>SUMMEROUR PARTNERS LLC</t>
  </si>
  <si>
    <t>2019 - Summerour</t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</si>
  <si>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</t>
    </r>
  </si>
  <si>
    <t>INVOICE SUPPORT</t>
  </si>
  <si>
    <t>REL-SD1-5 RECONCILIATION</t>
  </si>
  <si>
    <t>Vendor</t>
  </si>
  <si>
    <t>Description</t>
  </si>
  <si>
    <t>Source Filing</t>
  </si>
  <si>
    <t>Page/Exhibit</t>
  </si>
  <si>
    <t>Docket</t>
  </si>
  <si>
    <t>Taco Deli</t>
  </si>
  <si>
    <t>WP/REL Supp. Direct Testimony</t>
  </si>
  <si>
    <t>Biderman's Dell</t>
  </si>
  <si>
    <t>Online Notary</t>
  </si>
  <si>
    <t>UPS</t>
  </si>
  <si>
    <t>Kennedy Reporting Service</t>
  </si>
  <si>
    <t>The Lee Group</t>
  </si>
  <si>
    <t>Magic Couriers</t>
  </si>
  <si>
    <t>Summerour Partners</t>
  </si>
  <si>
    <t>Hederman Brothers</t>
  </si>
  <si>
    <t>United</t>
  </si>
  <si>
    <t>Luke's</t>
  </si>
  <si>
    <t>O'Blay Cab</t>
  </si>
  <si>
    <t>Uber</t>
  </si>
  <si>
    <t>Hyatt Regency</t>
  </si>
  <si>
    <t>Blaze Pizza</t>
  </si>
  <si>
    <t>Rouses Market</t>
  </si>
  <si>
    <t>Walk-On's</t>
  </si>
  <si>
    <t>Johnny Sanchez</t>
  </si>
  <si>
    <t>Office Depot</t>
  </si>
  <si>
    <t>OPPlus</t>
  </si>
  <si>
    <t>Exhibit REL-R-1</t>
  </si>
  <si>
    <t>Guidant</t>
  </si>
  <si>
    <t>American Express</t>
  </si>
  <si>
    <t>Cash</t>
  </si>
  <si>
    <t>Elmwood Notary</t>
  </si>
  <si>
    <t>Total for Docket No.</t>
  </si>
  <si>
    <t>Total New Invoices for Docket No.</t>
  </si>
  <si>
    <t>Total Invoice Support (Total less New)</t>
  </si>
  <si>
    <t>EXPENSES WITHOUT INVOICE SUPPORT</t>
  </si>
  <si>
    <t>Attachment RS-14 Recommended Disallowances</t>
  </si>
  <si>
    <t>RS-14</t>
  </si>
  <si>
    <t>Reference</t>
  </si>
  <si>
    <t>Dinner for 7</t>
  </si>
  <si>
    <t>Page 1</t>
  </si>
  <si>
    <t>Desk Calendar, ID Card Reel, Ballpoint pens (1x of each)</t>
  </si>
  <si>
    <t>Pages 2-4</t>
  </si>
  <si>
    <t>Kentwood Springs</t>
  </si>
  <si>
    <t>Water Dispenser &amp; Bottled Water</t>
  </si>
  <si>
    <t>Pages 5-8</t>
  </si>
  <si>
    <t>Amazon</t>
  </si>
  <si>
    <t>ThinkPad Charger</t>
  </si>
  <si>
    <t>Page 9</t>
  </si>
  <si>
    <t>UKNOWN</t>
  </si>
  <si>
    <t>Planners, printer paper, CD-R, envelopes, Coffee (K-cups)</t>
  </si>
  <si>
    <t>Pages 10-11</t>
  </si>
  <si>
    <t>Bill Miller BBQ</t>
  </si>
  <si>
    <t>Employee Birthday Celebration</t>
  </si>
  <si>
    <t>Page 12</t>
  </si>
  <si>
    <t>Business Cards (Wajiha Rizvi)</t>
  </si>
  <si>
    <t>Page 13</t>
  </si>
  <si>
    <t>Business Cards (Miguel Suazo &amp; Wajia Rizvi)</t>
  </si>
  <si>
    <t>Pages 14-15</t>
  </si>
  <si>
    <t>Executive Beverage Service</t>
  </si>
  <si>
    <t>Dish soap, potato chips, snacks, drinks</t>
  </si>
  <si>
    <t>Pages 16-17</t>
  </si>
  <si>
    <t>CD Duplicator</t>
  </si>
  <si>
    <t>Page 18</t>
  </si>
  <si>
    <t>Insurance for CD Duplicator</t>
  </si>
  <si>
    <t>Page 19</t>
  </si>
  <si>
    <t>Hill Country Springs</t>
  </si>
  <si>
    <t>Bottled Water (0.5 liter)</t>
  </si>
  <si>
    <t>Page 20</t>
  </si>
  <si>
    <t>ETI Agrees to Not Request Recovery of the Following Internal Rate Case Expenses</t>
  </si>
  <si>
    <t>DN 49916</t>
  </si>
  <si>
    <t>DN 53719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</si>
</sst>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&quot;$&quot;#,##0.00"/>
  </numFmts>
  <fonts count="15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/>
    <xf numFmtId="166" fontId="0" fillId="0" borderId="0" xfId="0" applyNumberFormat="1"/>
    <xf numFmtId="0" fontId="0" fillId="0" borderId="1" xfId="0" applyBorder="1" applyAlignment="1">
      <alignment horizontal="center"/>
    </xf>
    <xf numFmtId="7" fontId="0" fillId="0" borderId="0" xfId="0" applyNumberFormat="1"/>
    <xf numFmtId="0" fontId="0" fillId="0" borderId="1" xfId="0" applyFont="1" applyBorder="1" applyAlignment="1">
      <alignment horizontal="center"/>
    </xf>
    <xf numFmtId="166" fontId="0" fillId="0" borderId="0" xfId="0" applyNumberFormat="1" applyFont="1"/>
    <xf numFmtId="7" fontId="0" fillId="0" borderId="0" xfId="0" applyNumberFormat="1" applyFont="1"/>
    <xf numFmtId="0" fontId="0" fillId="0" borderId="0" xfId="0" applyFont="1"/>
    <xf numFmtId="0" fontId="7" fillId="0" borderId="0" xfId="0" applyFont="1" applyFill="1"/>
    <xf numFmtId="43" fontId="7" fillId="0" borderId="0" xfId="0" applyNumberFormat="1" applyFont="1" applyFill="1"/>
    <xf numFmtId="0" fontId="0" fillId="0" borderId="0" xfId="0" applyFill="1"/>
    <xf numFmtId="7" fontId="0" fillId="0" borderId="0" xfId="0" applyNumberFormat="1" applyBorder="1" applyAlignment="1">
      <alignment horizontal="center"/>
    </xf>
    <xf numFmtId="7" fontId="0" fillId="0" borderId="0" xfId="0" applyNumberFormat="1" applyFont="1" applyBorder="1" applyAlignment="1">
      <alignment horizontal="center"/>
    </xf>
    <xf numFmtId="166" fontId="0" fillId="0" borderId="0" xfId="0" applyNumberFormat="1" applyFill="1"/>
    <xf numFmtId="166" fontId="0" fillId="0" borderId="0" xfId="0" applyNumberFormat="1" applyFont="1" applyFill="1"/>
    <xf numFmtId="7" fontId="0" fillId="0" borderId="0" xfId="0" applyNumberFormat="1" applyFill="1"/>
    <xf numFmtId="7" fontId="0" fillId="0" borderId="0" xfId="0" applyNumberFormat="1" applyFont="1" applyFill="1"/>
    <xf numFmtId="0" fontId="0" fillId="0" borderId="0" xfId="0" applyFont="1" applyFill="1"/>
    <xf numFmtId="7" fontId="0" fillId="2" borderId="4" xfId="0" applyNumberFormat="1" applyFont="1" applyFill="1" applyBorder="1"/>
    <xf numFmtId="7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7" fontId="0" fillId="0" borderId="0" xfId="0" applyNumberFormat="1" applyFill="1" applyAlignment="1">
      <alignment horizontal="center"/>
    </xf>
    <xf numFmtId="7" fontId="0" fillId="0" borderId="4" xfId="0" applyNumberFormat="1" applyFont="1" applyFill="1" applyBorder="1" applyAlignment="1">
      <alignment horizontal="center"/>
    </xf>
    <xf numFmtId="7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10" fillId="0" borderId="0" xfId="0" applyFont="1" applyAlignment="1"/>
    <xf numFmtId="0" fontId="10" fillId="0" borderId="0" xfId="0" applyFont="1"/>
    <xf numFmtId="0" fontId="10" fillId="0" borderId="1" xfId="0" applyFont="1" applyBorder="1"/>
    <xf numFmtId="0" fontId="2" fillId="0" borderId="0" xfId="7"/>
    <xf numFmtId="0" fontId="2" fillId="0" borderId="1" xfId="7" applyBorder="1" applyAlignment="1">
      <alignment horizontal="center"/>
    </xf>
    <xf numFmtId="8" fontId="2" fillId="0" borderId="0" xfId="7" applyNumberFormat="1"/>
    <xf numFmtId="0" fontId="2" fillId="0" borderId="3" xfId="7" applyBorder="1" applyAlignment="1">
      <alignment horizontal="center"/>
    </xf>
    <xf numFmtId="8" fontId="2" fillId="0" borderId="3" xfId="7" applyNumberFormat="1" applyBorder="1"/>
    <xf numFmtId="0" fontId="10" fillId="0" borderId="0" xfId="0" applyFont="1" applyBorder="1"/>
    <xf numFmtId="0" fontId="2" fillId="0" borderId="0" xfId="7" applyAlignment="1">
      <alignment horizontal="center"/>
    </xf>
    <xf numFmtId="7" fontId="10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5" fontId="0" fillId="0" borderId="0" xfId="0" applyNumberFormat="1" applyFont="1"/>
    <xf numFmtId="7" fontId="2" fillId="0" borderId="0" xfId="7" applyNumberFormat="1"/>
    <xf numFmtId="7" fontId="2" fillId="0" borderId="3" xfId="7" applyNumberFormat="1" applyBorder="1"/>
    <xf numFmtId="0" fontId="0" fillId="0" borderId="0" xfId="0" applyAlignment="1">
      <alignment horizontal="right"/>
    </xf>
    <xf numFmtId="0" fontId="0" fillId="0" borderId="0" xfId="0" applyNumberFormat="1"/>
    <xf numFmtId="7" fontId="0" fillId="0" borderId="3" xfId="0" applyNumberFormat="1" applyFont="1" applyBorder="1"/>
    <xf numFmtId="0" fontId="10" fillId="0" borderId="0" xfId="0" applyFont="1" applyFill="1" applyAlignment="1">
      <alignment horizontal="center"/>
    </xf>
    <xf numFmtId="5" fontId="0" fillId="0" borderId="3" xfId="0" applyNumberFormat="1" applyFont="1" applyFill="1" applyBorder="1"/>
    <xf numFmtId="5" fontId="0" fillId="0" borderId="0" xfId="0" applyNumberFormat="1" applyFont="1" applyFill="1" applyBorder="1"/>
    <xf numFmtId="5" fontId="0" fillId="0" borderId="0" xfId="0" applyNumberFormat="1" applyFont="1" applyFill="1"/>
    <xf numFmtId="6" fontId="0" fillId="0" borderId="0" xfId="0" applyNumberFormat="1" applyFont="1" applyFill="1"/>
    <xf numFmtId="166" fontId="12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4" fontId="12" fillId="0" borderId="0" xfId="6" applyNumberFormat="1" applyFont="1" applyFill="1" applyAlignment="1">
      <alignment horizontal="right"/>
    </xf>
    <xf numFmtId="164" fontId="12" fillId="0" borderId="3" xfId="6" applyNumberFormat="1" applyFont="1" applyBorder="1" applyAlignment="1">
      <alignment horizontal="right"/>
    </xf>
    <xf numFmtId="164" fontId="12" fillId="0" borderId="0" xfId="6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4" fontId="12" fillId="0" borderId="0" xfId="6" applyNumberFormat="1" applyFont="1" applyAlignment="1">
      <alignment horizontal="right"/>
    </xf>
    <xf numFmtId="164" fontId="12" fillId="0" borderId="2" xfId="0" applyNumberFormat="1" applyFont="1" applyBorder="1" applyAlignment="1">
      <alignment horizontal="right"/>
    </xf>
    <xf numFmtId="164" fontId="14" fillId="0" borderId="0" xfId="6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166" fontId="12" fillId="0" borderId="0" xfId="0" applyNumberFormat="1" applyFont="1" applyFill="1"/>
    <xf numFmtId="166" fontId="13" fillId="0" borderId="0" xfId="0" applyNumberFormat="1" applyFont="1" applyFill="1" applyAlignment="1">
      <alignment horizontal="right"/>
    </xf>
    <xf numFmtId="164" fontId="12" fillId="0" borderId="0" xfId="1" applyNumberFormat="1" applyFont="1" applyFill="1"/>
    <xf numFmtId="164" fontId="12" fillId="0" borderId="3" xfId="1" applyNumberFormat="1" applyFont="1" applyFill="1" applyBorder="1"/>
    <xf numFmtId="164" fontId="12" fillId="0" borderId="0" xfId="0" applyNumberFormat="1" applyFont="1" applyFill="1"/>
    <xf numFmtId="164" fontId="12" fillId="0" borderId="2" xfId="0" applyNumberFormat="1" applyFont="1" applyFill="1" applyBorder="1"/>
    <xf numFmtId="0" fontId="12" fillId="0" borderId="0" xfId="0" applyFont="1" applyFill="1"/>
    <xf numFmtId="165" fontId="12" fillId="0" borderId="0" xfId="0" applyNumberFormat="1" applyFont="1" applyFill="1"/>
    <xf numFmtId="0" fontId="10" fillId="0" borderId="0" xfId="0" applyFont="1" applyAlignment="1">
      <alignment horizontal="center"/>
    </xf>
    <xf numFmtId="0" fontId="1" fillId="0" borderId="0" xfId="7" applyFont="1"/>
    <xf numFmtId="7" fontId="1" fillId="0" borderId="4" xfId="0" applyNumberFormat="1" applyFont="1" applyFill="1" applyBorder="1" applyAlignment="1">
      <alignment horizontal="center"/>
    </xf>
    <xf numFmtId="7" fontId="1" fillId="2" borderId="4" xfId="0" applyNumberFormat="1" applyFont="1" applyFill="1" applyBorder="1" applyAlignment="1">
      <alignment horizontal="center"/>
    </xf>
    <xf numFmtId="0" fontId="1" fillId="0" borderId="0" xfId="7" applyFont="1" applyAlignment="1">
      <alignment horizontal="center"/>
    </xf>
    <xf numFmtId="7" fontId="1" fillId="0" borderId="0" xfId="7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7" applyFont="1" applyAlignment="1">
      <alignment horizontal="center"/>
    </xf>
    <xf numFmtId="0" fontId="11" fillId="0" borderId="1" xfId="7" applyFont="1" applyBorder="1" applyAlignment="1">
      <alignment horizontal="center"/>
    </xf>
  </cellXfs>
  <cellStyles count="8">
    <cellStyle name="Comma" xfId="1" builtinId="3"/>
    <cellStyle name="Comma 2 6" xfId="5" xr:uid="{D49A602C-7590-4339-9516-1D9C7B5E6B2F}"/>
    <cellStyle name="Currency" xfId="6" builtinId="4"/>
    <cellStyle name="Currency 2 5" xfId="4" xr:uid="{0AC7406A-6E4E-4AB1-86A6-89566F040C4B}"/>
    <cellStyle name="Normal" xfId="0" builtinId="0"/>
    <cellStyle name="Normal 2" xfId="7" xr:uid="{507667FD-C8CB-4B43-80DD-F68D1E1DA781}"/>
    <cellStyle name="Normal 2 6" xfId="3" xr:uid="{B58D11BA-95CB-4C3A-ADCF-B9E9996B59AD}"/>
    <cellStyle name="Normal 3" xfId="2" xr:uid="{0F16FB95-7C2C-4760-A6B6-B9B283854B36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1" formatCode="&quot;$&quot;#,##0.00_);\(&quot;$&quot;#,##0.00\)"/>
    </dxf>
    <dxf>
      <numFmt numFmtId="11" formatCode="&quot;$&quot;#,##0.00_);\(&quot;$&quot;#,##0.00\)"/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1" formatCode="&quot;$&quot;#,##0.00_);\(&quot;$&quot;#,##0.00\)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numFmt numFmtId="11" formatCode="&quot;$&quot;#,##0.00_);\(&quot;$&quot;#,##0.00\)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1" formatCode="&quot;$&quot;#,##0.00_);\(&quot;$&quot;#,##0.00\)"/>
    </dxf>
    <dxf>
      <numFmt numFmtId="11" formatCode="&quot;$&quot;#,##0.00_);\(&quot;$&quot;#,##0.00\)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A1A8F-B4CE-4815-9DF5-69D540673907}" name="Data" displayName="Data" ref="A5:F64" totalsRowShown="0" headerRowDxfId="12" headerRowBorderDxfId="11">
  <autoFilter ref="A5:F64" xr:uid="{AD3CC3C3-C4E0-49E8-8459-2FA51D4971BA}"/>
  <sortState xmlns:xlrd2="http://schemas.microsoft.com/office/spreadsheetml/2017/richdata2" ref="A6:F64">
    <sortCondition descending="1" ref="D5:D64"/>
  </sortState>
  <tableColumns count="6">
    <tableColumn id="2" xr3:uid="{03082CDD-2C67-4983-8C8C-05EEA4FAF7FC}" name="Vendor"/>
    <tableColumn id="3" xr3:uid="{330F32E2-10F4-4796-9100-10CCC83A0FB6}" name="Amount" dataDxfId="10"/>
    <tableColumn id="4" xr3:uid="{9ADD71BA-877B-4551-BDA4-5596A88DAE49}" name="Description" dataDxfId="9"/>
    <tableColumn id="5" xr3:uid="{648AE3C1-C2FF-4145-B0F8-B54642577E0F}" name="Source Filing"/>
    <tableColumn id="6" xr3:uid="{3F768E82-3701-4391-AE40-555553DD543E}" name="Page/Exhibit"/>
    <tableColumn id="1" xr3:uid="{8D1A0858-05EE-427E-B92E-9E3BE1711F25}" name="Docket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866C54-FB0A-4B57-915F-3120B5FB62B5}" name="No_Invoices" displayName="No_Invoices" ref="A5:B6" totalsRowShown="0" headerRowDxfId="8" dataDxfId="6" headerRowBorderDxfId="7">
  <autoFilter ref="A5:B6" xr:uid="{46866C54-FB0A-4B57-915F-3120B5FB62B5}"/>
  <sortState xmlns:xlrd2="http://schemas.microsoft.com/office/spreadsheetml/2017/richdata2" ref="A5:B6">
    <sortCondition ref="B5"/>
  </sortState>
  <tableColumns count="2">
    <tableColumn id="3" xr3:uid="{90C6E306-8E99-44E6-A9DD-589EDE1E28FA}" name="Amount" dataDxfId="5"/>
    <tableColumn id="4" xr3:uid="{9A6A3A53-2CF7-4F6E-AF21-AE827F1D826E}" name="Description" dataDxfId="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2743B5-32B3-446F-BDA2-FF72F9E8DBA7}" name="No_Invoices4" displayName="No_Invoices4" ref="A1:B12" totalsRowShown="0" headerRowDxfId="3" headerRowBorderDxfId="2">
  <autoFilter ref="A1:B12" xr:uid="{46866C54-FB0A-4B57-915F-3120B5FB62B5}"/>
  <sortState xmlns:xlrd2="http://schemas.microsoft.com/office/spreadsheetml/2017/richdata2" ref="A2:B10">
    <sortCondition ref="B1:B10"/>
  </sortState>
  <tableColumns count="2">
    <tableColumn id="3" xr3:uid="{6AEB1F76-4860-488F-8AF6-77CD1EF42847}" name="Amount" dataDxfId="1"/>
    <tableColumn id="4" xr3:uid="{5795C68A-0CFD-4724-9344-B6E9A02D1460}" name="Descrip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9D05-B36A-4061-9CA6-119B59BC444C}">
  <dimension ref="A1:K51"/>
  <sheetViews>
    <sheetView tabSelected="1" zoomScaleNormal="100" workbookViewId="0">
      <selection activeCell="F41" sqref="F41"/>
    </sheetView>
  </sheetViews>
  <sheetFormatPr defaultColWidth="9.1796875" defaultRowHeight="12.5" x14ac:dyDescent="0.25"/>
  <cols>
    <col min="1" max="1" width="9.1796875" style="48" customWidth="1"/>
    <col min="2" max="2" width="1.81640625" style="48" customWidth="1"/>
    <col min="3" max="3" width="66.26953125" style="13" bestFit="1" customWidth="1"/>
    <col min="4" max="4" width="2.453125" style="13" customWidth="1"/>
    <col min="5" max="5" width="14.453125" style="23" customWidth="1"/>
    <col min="6" max="6" width="3.54296875" style="13" customWidth="1"/>
    <col min="7" max="7" width="10.26953125" style="13" bestFit="1" customWidth="1"/>
    <col min="8" max="8" width="9.1796875" style="13"/>
    <col min="9" max="9" width="10.7265625" style="13" bestFit="1" customWidth="1"/>
    <col min="10" max="16384" width="9.1796875" style="13"/>
  </cols>
  <sheetData>
    <row r="1" spans="1:9" ht="12.75" customHeight="1" x14ac:dyDescent="0.3">
      <c r="C1" s="86" t="s">
        <v>0</v>
      </c>
      <c r="D1" s="86"/>
      <c r="E1" s="86"/>
      <c r="F1" s="86"/>
      <c r="G1" s="86"/>
    </row>
    <row r="2" spans="1:9" ht="13" x14ac:dyDescent="0.3">
      <c r="C2" s="87" t="s">
        <v>1</v>
      </c>
      <c r="D2" s="87"/>
      <c r="E2" s="87"/>
      <c r="F2" s="87"/>
      <c r="G2" s="87"/>
    </row>
    <row r="3" spans="1:9" ht="13" x14ac:dyDescent="0.3">
      <c r="C3" s="87" t="s">
        <v>2</v>
      </c>
      <c r="D3" s="87"/>
      <c r="E3" s="87"/>
      <c r="F3" s="87"/>
      <c r="G3" s="87"/>
    </row>
    <row r="4" spans="1:9" ht="13" x14ac:dyDescent="0.3">
      <c r="C4" s="88" t="s">
        <v>3</v>
      </c>
      <c r="D4" s="88"/>
      <c r="E4" s="88"/>
      <c r="F4" s="88"/>
      <c r="G4" s="88"/>
    </row>
    <row r="5" spans="1:9" ht="13" x14ac:dyDescent="0.3">
      <c r="C5" s="80"/>
      <c r="D5" s="80"/>
      <c r="E5" s="56"/>
      <c r="F5" s="80"/>
      <c r="G5" s="80"/>
    </row>
    <row r="7" spans="1:9" ht="13" x14ac:dyDescent="0.3">
      <c r="A7" s="10" t="s">
        <v>4</v>
      </c>
      <c r="B7" s="49"/>
      <c r="C7" s="39" t="s">
        <v>5</v>
      </c>
      <c r="D7" s="45"/>
      <c r="G7" s="10" t="s">
        <v>6</v>
      </c>
    </row>
    <row r="8" spans="1:9" x14ac:dyDescent="0.25">
      <c r="A8" s="48">
        <v>1</v>
      </c>
      <c r="C8" s="13" t="s">
        <v>7</v>
      </c>
      <c r="E8" s="59">
        <v>404581</v>
      </c>
      <c r="G8" s="13" t="s">
        <v>8</v>
      </c>
    </row>
    <row r="9" spans="1:9" x14ac:dyDescent="0.25">
      <c r="A9" s="48">
        <v>2</v>
      </c>
      <c r="C9" s="13" t="s">
        <v>9</v>
      </c>
      <c r="E9" s="59">
        <v>1647342</v>
      </c>
      <c r="G9" s="13" t="s">
        <v>8</v>
      </c>
      <c r="I9" s="50"/>
    </row>
    <row r="10" spans="1:9" x14ac:dyDescent="0.25">
      <c r="A10" s="48">
        <v>3</v>
      </c>
      <c r="C10" s="13" t="s">
        <v>10</v>
      </c>
      <c r="E10" s="59">
        <v>471417</v>
      </c>
      <c r="G10" s="13" t="s">
        <v>8</v>
      </c>
    </row>
    <row r="11" spans="1:9" x14ac:dyDescent="0.25">
      <c r="A11" s="48">
        <v>4</v>
      </c>
      <c r="C11" s="13" t="s">
        <v>11</v>
      </c>
      <c r="E11" s="57">
        <f>SUM(E8:E10)</f>
        <v>2523340</v>
      </c>
    </row>
    <row r="12" spans="1:9" x14ac:dyDescent="0.25">
      <c r="E12" s="58"/>
    </row>
    <row r="15" spans="1:9" ht="13" x14ac:dyDescent="0.3">
      <c r="A15" s="48">
        <v>5</v>
      </c>
      <c r="C15" s="39" t="s">
        <v>12</v>
      </c>
      <c r="D15" s="45"/>
    </row>
    <row r="16" spans="1:9" x14ac:dyDescent="0.25">
      <c r="A16" s="48">
        <f>+A15+1</f>
        <v>6</v>
      </c>
      <c r="C16" s="13" t="s">
        <v>13</v>
      </c>
      <c r="E16" s="59">
        <f>+'P. 4'!C73</f>
        <v>123715.26999999997</v>
      </c>
      <c r="G16" s="13" t="s">
        <v>14</v>
      </c>
      <c r="I16" s="50"/>
    </row>
    <row r="17" spans="1:11" x14ac:dyDescent="0.25">
      <c r="A17" s="48">
        <f t="shared" ref="A17:A22" si="0">+A16+1</f>
        <v>7</v>
      </c>
      <c r="C17" s="13" t="s">
        <v>15</v>
      </c>
      <c r="E17" s="59">
        <f>+'P. 4'!C72</f>
        <v>6800.0700000000006</v>
      </c>
      <c r="G17" s="13" t="s">
        <v>14</v>
      </c>
      <c r="I17" s="50"/>
    </row>
    <row r="18" spans="1:11" x14ac:dyDescent="0.25">
      <c r="A18" s="48">
        <f t="shared" si="0"/>
        <v>8</v>
      </c>
      <c r="C18" s="13" t="s">
        <v>16</v>
      </c>
      <c r="E18" s="59">
        <f>+'P. 5'!A8</f>
        <v>495.09</v>
      </c>
      <c r="G18" s="13" t="s">
        <v>17</v>
      </c>
    </row>
    <row r="19" spans="1:11" x14ac:dyDescent="0.25">
      <c r="A19" s="48">
        <f t="shared" si="0"/>
        <v>9</v>
      </c>
      <c r="C19" s="13" t="s">
        <v>18</v>
      </c>
      <c r="E19" s="59">
        <f>+'P. 2'!D12+'P. 2'!D19</f>
        <v>273570.88</v>
      </c>
      <c r="G19" s="13" t="s">
        <v>19</v>
      </c>
    </row>
    <row r="20" spans="1:11" x14ac:dyDescent="0.25">
      <c r="A20" s="48">
        <f t="shared" si="0"/>
        <v>10</v>
      </c>
      <c r="C20" s="13" t="str">
        <f>+C9</f>
        <v>ESL Payroll Benefits and Taxes</v>
      </c>
      <c r="E20" s="59">
        <f>+E9</f>
        <v>1647342</v>
      </c>
      <c r="G20" s="13" t="s">
        <v>19</v>
      </c>
    </row>
    <row r="21" spans="1:11" x14ac:dyDescent="0.25">
      <c r="A21" s="48">
        <f t="shared" si="0"/>
        <v>11</v>
      </c>
      <c r="C21" s="13" t="s">
        <v>20</v>
      </c>
      <c r="E21" s="59">
        <f>+-'P. 6'!D35</f>
        <v>-1681.19</v>
      </c>
      <c r="G21" s="13" t="s">
        <v>21</v>
      </c>
    </row>
    <row r="22" spans="1:11" x14ac:dyDescent="0.25">
      <c r="A22" s="48">
        <f t="shared" si="0"/>
        <v>12</v>
      </c>
      <c r="C22" s="13" t="s">
        <v>22</v>
      </c>
      <c r="E22" s="57">
        <f>SUM(E16:E21)</f>
        <v>2050242.12</v>
      </c>
    </row>
    <row r="23" spans="1:11" x14ac:dyDescent="0.25">
      <c r="E23" s="58"/>
    </row>
    <row r="24" spans="1:11" x14ac:dyDescent="0.25">
      <c r="E24" s="58"/>
    </row>
    <row r="26" spans="1:11" ht="13" x14ac:dyDescent="0.3">
      <c r="A26" s="48">
        <f>+A22+1</f>
        <v>13</v>
      </c>
      <c r="C26" s="39" t="s">
        <v>23</v>
      </c>
      <c r="D26" s="45"/>
    </row>
    <row r="27" spans="1:11" x14ac:dyDescent="0.25">
      <c r="A27" s="48">
        <f>+A26+1</f>
        <v>14</v>
      </c>
      <c r="C27" s="13" t="s">
        <v>13</v>
      </c>
      <c r="E27" s="59">
        <f>+'P. 4'!C69</f>
        <v>26338.449999999997</v>
      </c>
      <c r="G27" s="13" t="s">
        <v>14</v>
      </c>
    </row>
    <row r="28" spans="1:11" x14ac:dyDescent="0.25">
      <c r="A28" s="48">
        <f t="shared" ref="A28:A32" si="1">+A27+1</f>
        <v>15</v>
      </c>
      <c r="C28" s="13" t="s">
        <v>16</v>
      </c>
      <c r="E28" s="59">
        <v>0</v>
      </c>
    </row>
    <row r="29" spans="1:11" x14ac:dyDescent="0.25">
      <c r="A29" s="48">
        <f t="shared" si="1"/>
        <v>16</v>
      </c>
      <c r="C29" s="13" t="s">
        <v>18</v>
      </c>
      <c r="E29" s="59">
        <f>+'P. 3'!D13</f>
        <v>85662.59999999986</v>
      </c>
      <c r="G29" s="13" t="s">
        <v>24</v>
      </c>
    </row>
    <row r="30" spans="1:11" x14ac:dyDescent="0.25">
      <c r="A30" s="48">
        <f t="shared" si="1"/>
        <v>17</v>
      </c>
      <c r="C30" s="13" t="s">
        <v>25</v>
      </c>
      <c r="E30" s="59">
        <f>+'P. 3'!D19</f>
        <v>359415.6700000001</v>
      </c>
      <c r="G30" s="13" t="s">
        <v>24</v>
      </c>
    </row>
    <row r="31" spans="1:11" x14ac:dyDescent="0.25">
      <c r="A31" s="48">
        <f t="shared" si="1"/>
        <v>18</v>
      </c>
      <c r="C31" s="13" t="s">
        <v>20</v>
      </c>
      <c r="E31" s="59">
        <f>+-'P. 6'!D41</f>
        <v>-336.77</v>
      </c>
      <c r="G31" s="13" t="s">
        <v>21</v>
      </c>
    </row>
    <row r="32" spans="1:11" x14ac:dyDescent="0.25">
      <c r="A32" s="48">
        <f t="shared" si="1"/>
        <v>19</v>
      </c>
      <c r="C32" s="13" t="s">
        <v>26</v>
      </c>
      <c r="E32" s="57">
        <f>SUM(E27:E31)</f>
        <v>471079.94999999995</v>
      </c>
      <c r="K32" s="50"/>
    </row>
    <row r="33" spans="1:11" x14ac:dyDescent="0.25">
      <c r="E33" s="58"/>
      <c r="K33" s="50"/>
    </row>
    <row r="34" spans="1:11" x14ac:dyDescent="0.25">
      <c r="E34" s="58"/>
      <c r="K34" s="50"/>
    </row>
    <row r="35" spans="1:11" x14ac:dyDescent="0.25">
      <c r="E35" s="58"/>
      <c r="K35" s="50"/>
    </row>
    <row r="36" spans="1:11" x14ac:dyDescent="0.25">
      <c r="E36" s="58"/>
      <c r="K36" s="50"/>
    </row>
    <row r="37" spans="1:11" ht="13" x14ac:dyDescent="0.3">
      <c r="A37" s="48">
        <f>+A32+1</f>
        <v>20</v>
      </c>
      <c r="C37" s="39" t="s">
        <v>27</v>
      </c>
      <c r="E37" s="58"/>
      <c r="K37" s="50"/>
    </row>
    <row r="38" spans="1:11" x14ac:dyDescent="0.25">
      <c r="E38" s="58"/>
      <c r="K38" s="50"/>
    </row>
    <row r="39" spans="1:11" ht="13" x14ac:dyDescent="0.3">
      <c r="A39" s="48">
        <f>+A37+1</f>
        <v>21</v>
      </c>
      <c r="C39" s="38" t="s">
        <v>28</v>
      </c>
      <c r="E39" s="59">
        <f>+E11</f>
        <v>2523340</v>
      </c>
    </row>
    <row r="41" spans="1:11" x14ac:dyDescent="0.25">
      <c r="A41" s="48">
        <f>+A39+1</f>
        <v>22</v>
      </c>
      <c r="C41" s="13" t="s">
        <v>29</v>
      </c>
      <c r="E41" s="59">
        <f>+E16+E27</f>
        <v>150053.71999999997</v>
      </c>
    </row>
    <row r="42" spans="1:11" x14ac:dyDescent="0.25">
      <c r="A42" s="48">
        <f>+A41+1</f>
        <v>23</v>
      </c>
      <c r="C42" s="13" t="s">
        <v>30</v>
      </c>
      <c r="E42" s="59">
        <f>+E17</f>
        <v>6800.0700000000006</v>
      </c>
    </row>
    <row r="43" spans="1:11" x14ac:dyDescent="0.25">
      <c r="A43" s="48">
        <f t="shared" ref="A43:A47" si="2">+A42+1</f>
        <v>24</v>
      </c>
      <c r="C43" s="13" t="s">
        <v>31</v>
      </c>
      <c r="E43" s="59">
        <f>+E18+E28</f>
        <v>495.09</v>
      </c>
    </row>
    <row r="44" spans="1:11" x14ac:dyDescent="0.25">
      <c r="A44" s="48">
        <f t="shared" si="2"/>
        <v>25</v>
      </c>
      <c r="C44" s="13" t="s">
        <v>32</v>
      </c>
      <c r="E44" s="59">
        <f>+E19+E29</f>
        <v>359233.47999999986</v>
      </c>
    </row>
    <row r="45" spans="1:11" x14ac:dyDescent="0.25">
      <c r="A45" s="48">
        <f t="shared" si="2"/>
        <v>26</v>
      </c>
      <c r="C45" s="13" t="s">
        <v>33</v>
      </c>
      <c r="E45" s="59">
        <f>+E20+E30</f>
        <v>2006757.6700000002</v>
      </c>
    </row>
    <row r="46" spans="1:11" x14ac:dyDescent="0.25">
      <c r="A46" s="48">
        <f>+A45+1</f>
        <v>27</v>
      </c>
      <c r="C46" s="13" t="s">
        <v>34</v>
      </c>
      <c r="E46" s="59">
        <f>+E21+E31</f>
        <v>-2017.96</v>
      </c>
    </row>
    <row r="47" spans="1:11" ht="13" x14ac:dyDescent="0.3">
      <c r="A47" s="48">
        <f t="shared" si="2"/>
        <v>28</v>
      </c>
      <c r="C47" s="38" t="s">
        <v>35</v>
      </c>
      <c r="D47" s="38"/>
      <c r="E47" s="57">
        <f>SUM(E41:E46)</f>
        <v>2521322.0700000003</v>
      </c>
    </row>
    <row r="49" spans="1:5" ht="13" x14ac:dyDescent="0.3">
      <c r="A49" s="48">
        <f>+A47+1</f>
        <v>29</v>
      </c>
      <c r="C49" s="38" t="s">
        <v>36</v>
      </c>
      <c r="E49" s="60">
        <f>+E47</f>
        <v>2521322.0700000003</v>
      </c>
    </row>
    <row r="51" spans="1:5" x14ac:dyDescent="0.25">
      <c r="A51" s="48">
        <f>+A49+1</f>
        <v>30</v>
      </c>
      <c r="C51" s="13" t="s">
        <v>37</v>
      </c>
      <c r="E51" s="59">
        <f>+E49-E39</f>
        <v>-2017.929999999702</v>
      </c>
    </row>
  </sheetData>
  <mergeCells count="4">
    <mergeCell ref="C1:G1"/>
    <mergeCell ref="C2:G2"/>
    <mergeCell ref="C3:G3"/>
    <mergeCell ref="C4:G4"/>
  </mergeCells>
  <printOptions horizontalCentered="1"/>
  <pageMargins left="0.7" right="0.7" top="0.75" bottom="0.75" header="0.3" footer="0.3"/>
  <pageSetup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F293-ADBF-40D0-995A-D8496E83EAA4}">
  <dimension ref="B2:E36"/>
  <sheetViews>
    <sheetView showGridLines="0" zoomScaleNormal="100" workbookViewId="0">
      <selection activeCell="F1" sqref="F1:G1048576"/>
    </sheetView>
  </sheetViews>
  <sheetFormatPr defaultColWidth="9.1796875" defaultRowHeight="13" x14ac:dyDescent="0.3"/>
  <cols>
    <col min="1" max="1" width="9.1796875" style="2"/>
    <col min="2" max="2" width="54.453125" style="2" customWidth="1"/>
    <col min="3" max="3" width="3.453125" style="2" customWidth="1"/>
    <col min="4" max="4" width="9.81640625" style="71" bestFit="1" customWidth="1"/>
    <col min="5" max="5" width="11.453125" style="2" bestFit="1" customWidth="1"/>
    <col min="6" max="16384" width="9.1796875" style="2"/>
  </cols>
  <sheetData>
    <row r="2" spans="2:5" ht="15" customHeight="1" x14ac:dyDescent="0.3">
      <c r="B2" s="89" t="s">
        <v>0</v>
      </c>
      <c r="C2" s="89"/>
      <c r="D2" s="89"/>
      <c r="E2" s="1"/>
    </row>
    <row r="3" spans="2:5" x14ac:dyDescent="0.3">
      <c r="B3" s="90" t="s">
        <v>38</v>
      </c>
      <c r="C3" s="90"/>
      <c r="D3" s="90"/>
      <c r="E3" s="3"/>
    </row>
    <row r="4" spans="2:5" x14ac:dyDescent="0.3">
      <c r="B4" s="90" t="s">
        <v>39</v>
      </c>
      <c r="C4" s="90"/>
      <c r="D4" s="90"/>
      <c r="E4" s="3"/>
    </row>
    <row r="5" spans="2:5" x14ac:dyDescent="0.3">
      <c r="B5" s="91"/>
      <c r="C5" s="91"/>
      <c r="D5" s="91"/>
      <c r="E5" s="91"/>
    </row>
    <row r="6" spans="2:5" x14ac:dyDescent="0.3">
      <c r="D6" s="61"/>
    </row>
    <row r="7" spans="2:5" x14ac:dyDescent="0.3">
      <c r="B7" s="4" t="s">
        <v>40</v>
      </c>
      <c r="C7" s="4"/>
      <c r="D7" s="62" t="s">
        <v>41</v>
      </c>
    </row>
    <row r="8" spans="2:5" x14ac:dyDescent="0.3">
      <c r="B8" s="2" t="s">
        <v>42</v>
      </c>
      <c r="C8" s="4"/>
      <c r="D8" s="63">
        <f>+SUMIFS(Data[Amount],Data[Description],B8)+SUMIFS(No_Invoices[Amount],No_Invoices[Description],B8)</f>
        <v>15</v>
      </c>
      <c r="E8" s="14"/>
    </row>
    <row r="9" spans="2:5" x14ac:dyDescent="0.3">
      <c r="B9" s="2" t="s">
        <v>43</v>
      </c>
      <c r="C9" s="4"/>
      <c r="D9" s="63">
        <f>+SUMIFS(Data[Amount],Data[Description],B9)</f>
        <v>927.08999999999992</v>
      </c>
      <c r="E9" s="14"/>
    </row>
    <row r="10" spans="2:5" x14ac:dyDescent="0.3">
      <c r="B10" s="2" t="s">
        <v>44</v>
      </c>
      <c r="C10" s="4"/>
      <c r="D10" s="63">
        <f>+SUMIFS(Data[Amount],Data[Description],B10)++SUMIFS(No_Invoices[Amount],No_Invoices[Description],B10)</f>
        <v>146.61000000000001</v>
      </c>
      <c r="E10" s="14"/>
    </row>
    <row r="11" spans="2:5" x14ac:dyDescent="0.3">
      <c r="B11" s="2" t="s">
        <v>45</v>
      </c>
      <c r="C11" s="4"/>
      <c r="D11" s="63">
        <f>+SUMIFS(Data[Amount],Data[Description],B11)+SUMIFS(No_Invoices[Amount],No_Invoices[Description],B11)</f>
        <v>743.09</v>
      </c>
      <c r="E11" s="14"/>
    </row>
    <row r="12" spans="2:5" x14ac:dyDescent="0.3">
      <c r="B12" s="2" t="s">
        <v>46</v>
      </c>
      <c r="C12" s="4"/>
      <c r="D12" s="63">
        <v>112687.91</v>
      </c>
      <c r="E12" s="14"/>
    </row>
    <row r="13" spans="2:5" x14ac:dyDescent="0.3">
      <c r="B13" s="2" t="s">
        <v>47</v>
      </c>
      <c r="C13" s="4"/>
      <c r="D13" s="63">
        <f>+SUMIFS(Data[Amount],Data[Description],B13)</f>
        <v>235.88</v>
      </c>
      <c r="E13" s="14"/>
    </row>
    <row r="14" spans="2:5" x14ac:dyDescent="0.3">
      <c r="B14" s="2" t="s">
        <v>48</v>
      </c>
      <c r="C14" s="4"/>
      <c r="D14" s="63">
        <f>+SUMIFS(Data[Amount],Data[Description],B14)+SUMIFS(No_Invoices[Amount],No_Invoices[Description],B14)</f>
        <v>594.66</v>
      </c>
      <c r="E14" s="14"/>
    </row>
    <row r="15" spans="2:5" x14ac:dyDescent="0.3">
      <c r="B15" s="2" t="s">
        <v>49</v>
      </c>
      <c r="C15" s="4"/>
      <c r="D15" s="63">
        <f>+SUMIFS(Data[Amount],Data[Description],B15)+SUMIFS(No_Invoices[Amount],No_Invoices[Description],B15)</f>
        <v>20</v>
      </c>
      <c r="E15" s="14"/>
    </row>
    <row r="16" spans="2:5" x14ac:dyDescent="0.3">
      <c r="B16" s="2" t="s">
        <v>50</v>
      </c>
      <c r="C16" s="4"/>
      <c r="D16" s="63">
        <f>+SUMIFS(Data[Amount],Data[Description],B16)</f>
        <v>0</v>
      </c>
      <c r="E16" s="14"/>
    </row>
    <row r="17" spans="2:5" x14ac:dyDescent="0.3">
      <c r="B17" s="2" t="s">
        <v>51</v>
      </c>
      <c r="C17" s="4"/>
      <c r="D17" s="63">
        <f>+SUMIFS(Data[Amount],Data[Description],B17)</f>
        <v>139.63</v>
      </c>
      <c r="E17" s="14"/>
    </row>
    <row r="18" spans="2:5" x14ac:dyDescent="0.3">
      <c r="B18" s="2" t="s">
        <v>52</v>
      </c>
      <c r="D18" s="63">
        <f>+SUMIFS(Data[Amount],Data[Description],B18)</f>
        <v>0</v>
      </c>
      <c r="E18" s="14"/>
    </row>
    <row r="19" spans="2:5" x14ac:dyDescent="0.3">
      <c r="B19" s="2" t="s">
        <v>53</v>
      </c>
      <c r="D19" s="63">
        <v>160882.97</v>
      </c>
      <c r="E19" s="14"/>
    </row>
    <row r="20" spans="2:5" x14ac:dyDescent="0.3">
      <c r="B20" s="2" t="s">
        <v>54</v>
      </c>
      <c r="D20" s="63">
        <f>+SUMIFS(Data[Amount],Data[Description],B20)++SUMIFS(No_Invoices[Amount],No_Invoices[Description],B20)</f>
        <v>6588.24</v>
      </c>
      <c r="E20" s="14"/>
    </row>
    <row r="21" spans="2:5" x14ac:dyDescent="0.3">
      <c r="B21" s="2" t="s">
        <v>55</v>
      </c>
      <c r="D21" s="63">
        <f>+SUMIFS(Data[Amount],Data[Description],B21)++SUMIFS(No_Invoices[Amount],No_Invoices[Description],B21)</f>
        <v>0</v>
      </c>
      <c r="E21" s="14"/>
    </row>
    <row r="22" spans="2:5" x14ac:dyDescent="0.3">
      <c r="B22" s="2" t="s">
        <v>56</v>
      </c>
      <c r="D22" s="63">
        <f>+SUMIFS(Data[Amount],Data[Description],B22)++SUMIFS(No_Invoices[Amount],No_Invoices[Description],B22)</f>
        <v>245.71999999999997</v>
      </c>
      <c r="E22" s="14"/>
    </row>
    <row r="23" spans="2:5" x14ac:dyDescent="0.3">
      <c r="B23" s="2" t="s">
        <v>57</v>
      </c>
      <c r="D23" s="63">
        <f>+SUMIFS(Data[Amount],Data[Description],B23)+SUMIFS(No_Invoices[Amount],No_Invoices[Description],B23)</f>
        <v>121354.51</v>
      </c>
      <c r="E23" s="14"/>
    </row>
    <row r="24" spans="2:5" x14ac:dyDescent="0.3">
      <c r="B24" s="5" t="s">
        <v>58</v>
      </c>
      <c r="C24" s="5"/>
      <c r="D24" s="64">
        <f>SUM(D8:D23)</f>
        <v>404581.31</v>
      </c>
      <c r="E24" s="14"/>
    </row>
    <row r="25" spans="2:5" x14ac:dyDescent="0.3">
      <c r="B25" s="5"/>
      <c r="C25" s="5"/>
      <c r="D25" s="65"/>
      <c r="E25" s="14"/>
    </row>
    <row r="26" spans="2:5" x14ac:dyDescent="0.3">
      <c r="B26" s="5"/>
      <c r="C26" s="5"/>
      <c r="D26" s="65"/>
      <c r="E26" s="14"/>
    </row>
    <row r="27" spans="2:5" x14ac:dyDescent="0.3">
      <c r="B27" s="5"/>
      <c r="C27" s="5"/>
      <c r="D27" s="65"/>
      <c r="E27" s="14"/>
    </row>
    <row r="28" spans="2:5" x14ac:dyDescent="0.3">
      <c r="B28" s="5"/>
      <c r="C28" s="5"/>
      <c r="D28" s="65"/>
      <c r="E28" s="14"/>
    </row>
    <row r="29" spans="2:5" x14ac:dyDescent="0.3">
      <c r="D29" s="66"/>
      <c r="E29" s="14"/>
    </row>
    <row r="30" spans="2:5" x14ac:dyDescent="0.3">
      <c r="B30" s="2" t="s">
        <v>9</v>
      </c>
      <c r="D30" s="67">
        <v>1647342</v>
      </c>
      <c r="E30" s="14"/>
    </row>
    <row r="31" spans="2:5" x14ac:dyDescent="0.3">
      <c r="D31" s="67"/>
    </row>
    <row r="32" spans="2:5" ht="13.5" thickBot="1" x14ac:dyDescent="0.35">
      <c r="B32" s="6" t="s">
        <v>59</v>
      </c>
      <c r="C32" s="6"/>
      <c r="D32" s="68">
        <f>SUM(D24:D30)</f>
        <v>2051923.31</v>
      </c>
    </row>
    <row r="33" spans="2:4" ht="13.5" thickTop="1" x14ac:dyDescent="0.3">
      <c r="D33" s="66"/>
    </row>
    <row r="34" spans="2:4" x14ac:dyDescent="0.3">
      <c r="B34" s="3" t="s">
        <v>60</v>
      </c>
      <c r="C34" s="3"/>
      <c r="D34" s="69">
        <f>D32+'P. 3'!D28</f>
        <v>2523340.0300000003</v>
      </c>
    </row>
    <row r="36" spans="2:4" x14ac:dyDescent="0.3">
      <c r="B36" s="2" t="s">
        <v>61</v>
      </c>
      <c r="D36" s="70"/>
    </row>
  </sheetData>
  <mergeCells count="4">
    <mergeCell ref="B2:D2"/>
    <mergeCell ref="B3:D3"/>
    <mergeCell ref="B4:D4"/>
    <mergeCell ref="B5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82FE-DF8C-406E-B58C-A713EE762B6D}">
  <sheetPr>
    <pageSetUpPr fitToPage="1"/>
  </sheetPr>
  <dimension ref="B2:F31"/>
  <sheetViews>
    <sheetView showGridLines="0" zoomScale="115" zoomScaleNormal="115" workbookViewId="0">
      <selection activeCell="A8" sqref="A8:XFD12"/>
    </sheetView>
  </sheetViews>
  <sheetFormatPr defaultColWidth="9.1796875" defaultRowHeight="13" x14ac:dyDescent="0.3"/>
  <cols>
    <col min="1" max="1" width="9.1796875" style="2"/>
    <col min="2" max="2" width="54.453125" style="2" customWidth="1"/>
    <col min="3" max="3" width="3.453125" style="2" customWidth="1"/>
    <col min="4" max="4" width="16.81640625" style="78" customWidth="1"/>
    <col min="5" max="5" width="1.54296875" style="14" customWidth="1"/>
    <col min="6" max="6" width="27.453125" style="33" bestFit="1" customWidth="1"/>
    <col min="7" max="16384" width="9.1796875" style="2"/>
  </cols>
  <sheetData>
    <row r="2" spans="2:6" ht="15" customHeight="1" x14ac:dyDescent="0.3">
      <c r="B2" s="89" t="s">
        <v>0</v>
      </c>
      <c r="C2" s="89"/>
      <c r="D2" s="89"/>
      <c r="E2" s="89"/>
      <c r="F2" s="89"/>
    </row>
    <row r="3" spans="2:6" x14ac:dyDescent="0.3">
      <c r="B3" s="90" t="s">
        <v>62</v>
      </c>
      <c r="C3" s="90"/>
      <c r="D3" s="90"/>
      <c r="E3" s="90"/>
      <c r="F3" s="90"/>
    </row>
    <row r="4" spans="2:6" x14ac:dyDescent="0.3">
      <c r="B4" s="90" t="s">
        <v>63</v>
      </c>
      <c r="C4" s="90"/>
      <c r="D4" s="90"/>
      <c r="E4" s="90"/>
      <c r="F4" s="90"/>
    </row>
    <row r="5" spans="2:6" x14ac:dyDescent="0.3">
      <c r="B5" s="91"/>
      <c r="C5" s="91"/>
      <c r="D5" s="91"/>
      <c r="E5" s="91"/>
      <c r="F5" s="91"/>
    </row>
    <row r="6" spans="2:6" x14ac:dyDescent="0.3">
      <c r="D6" s="72"/>
    </row>
    <row r="7" spans="2:6" x14ac:dyDescent="0.3">
      <c r="B7" s="4" t="s">
        <v>40</v>
      </c>
      <c r="C7" s="4"/>
      <c r="D7" s="73" t="s">
        <v>41</v>
      </c>
      <c r="F7" s="34" t="s">
        <v>64</v>
      </c>
    </row>
    <row r="8" spans="2:6" x14ac:dyDescent="0.3">
      <c r="B8" s="2" t="s">
        <v>65</v>
      </c>
      <c r="D8" s="74">
        <v>31774.839999999997</v>
      </c>
      <c r="E8" s="15"/>
      <c r="F8" s="35"/>
    </row>
    <row r="9" spans="2:6" x14ac:dyDescent="0.3">
      <c r="B9" s="2" t="s">
        <v>66</v>
      </c>
      <c r="D9" s="74">
        <v>6503.2499999999127</v>
      </c>
      <c r="E9" s="15"/>
      <c r="F9" s="35"/>
    </row>
    <row r="10" spans="2:6" x14ac:dyDescent="0.3">
      <c r="B10" s="2" t="s">
        <v>53</v>
      </c>
      <c r="D10" s="74">
        <v>44707.21</v>
      </c>
      <c r="E10" s="15"/>
      <c r="F10" s="35"/>
    </row>
    <row r="11" spans="2:6" x14ac:dyDescent="0.3">
      <c r="B11" s="2" t="s">
        <v>67</v>
      </c>
      <c r="D11" s="74">
        <v>1202.6199999999812</v>
      </c>
      <c r="E11" s="15"/>
      <c r="F11" s="35"/>
    </row>
    <row r="12" spans="2:6" x14ac:dyDescent="0.3">
      <c r="B12" s="2" t="s">
        <v>68</v>
      </c>
      <c r="D12" s="74">
        <v>1474.6799999999832</v>
      </c>
      <c r="E12" s="15"/>
      <c r="F12" s="35"/>
    </row>
    <row r="13" spans="2:6" x14ac:dyDescent="0.3">
      <c r="B13" s="2" t="s">
        <v>69</v>
      </c>
      <c r="D13" s="75">
        <f>SUM(D8:D12)</f>
        <v>85662.59999999986</v>
      </c>
      <c r="E13" s="15"/>
      <c r="F13" s="35"/>
    </row>
    <row r="14" spans="2:6" x14ac:dyDescent="0.3">
      <c r="D14" s="74"/>
      <c r="E14" s="15"/>
      <c r="F14" s="35"/>
    </row>
    <row r="15" spans="2:6" x14ac:dyDescent="0.3">
      <c r="B15" s="2" t="s">
        <v>70</v>
      </c>
      <c r="D15" s="74">
        <f>+SUMIFS(Data[Amount],Data[Description],F15)</f>
        <v>1501.2900000000002</v>
      </c>
      <c r="F15" s="36" t="s">
        <v>71</v>
      </c>
    </row>
    <row r="16" spans="2:6" x14ac:dyDescent="0.3">
      <c r="B16" s="2" t="s">
        <v>72</v>
      </c>
      <c r="D16" s="74">
        <f>+SUMIFS(Data[Amount],Data[Description],F16)</f>
        <v>492.57</v>
      </c>
      <c r="F16" s="36" t="s">
        <v>73</v>
      </c>
    </row>
    <row r="17" spans="2:6" x14ac:dyDescent="0.3">
      <c r="B17" s="5" t="s">
        <v>58</v>
      </c>
      <c r="C17" s="5"/>
      <c r="D17" s="75">
        <f>SUM(D13:D16)</f>
        <v>87656.459999999861</v>
      </c>
    </row>
    <row r="18" spans="2:6" x14ac:dyDescent="0.3">
      <c r="D18" s="76"/>
    </row>
    <row r="19" spans="2:6" x14ac:dyDescent="0.3">
      <c r="B19" s="2" t="s">
        <v>9</v>
      </c>
      <c r="D19" s="74">
        <v>359415.6700000001</v>
      </c>
      <c r="E19" s="15"/>
      <c r="F19" s="35"/>
    </row>
    <row r="20" spans="2:6" x14ac:dyDescent="0.3">
      <c r="D20" s="74"/>
    </row>
    <row r="21" spans="2:6" x14ac:dyDescent="0.3">
      <c r="B21" s="2" t="s">
        <v>74</v>
      </c>
      <c r="D21" s="74"/>
    </row>
    <row r="22" spans="2:6" x14ac:dyDescent="0.3">
      <c r="B22" s="2" t="s">
        <v>75</v>
      </c>
      <c r="D22" s="74">
        <f>+SUMIFS(Data[Amount],Data[Description],F22)</f>
        <v>795</v>
      </c>
      <c r="F22" s="33" t="s">
        <v>76</v>
      </c>
    </row>
    <row r="23" spans="2:6" x14ac:dyDescent="0.3">
      <c r="D23" s="74"/>
    </row>
    <row r="24" spans="2:6" x14ac:dyDescent="0.3">
      <c r="B24" s="2" t="s">
        <v>57</v>
      </c>
      <c r="D24" s="74"/>
    </row>
    <row r="25" spans="2:6" x14ac:dyDescent="0.3">
      <c r="B25" s="2" t="s">
        <v>77</v>
      </c>
      <c r="D25" s="74">
        <f>+SUMIFS(Data[Amount],Data[Description],F25)</f>
        <v>22049.59</v>
      </c>
      <c r="F25" s="33" t="s">
        <v>78</v>
      </c>
    </row>
    <row r="26" spans="2:6" x14ac:dyDescent="0.3">
      <c r="B26" s="2" t="s">
        <v>79</v>
      </c>
      <c r="D26" s="74">
        <f>+SUMIFS(Data[Amount],Data[Description],F26)</f>
        <v>1500</v>
      </c>
      <c r="E26" s="16"/>
      <c r="F26" s="33" t="s">
        <v>80</v>
      </c>
    </row>
    <row r="27" spans="2:6" x14ac:dyDescent="0.3">
      <c r="D27" s="76"/>
    </row>
    <row r="28" spans="2:6" ht="13.5" thickBot="1" x14ac:dyDescent="0.35">
      <c r="B28" s="6" t="s">
        <v>81</v>
      </c>
      <c r="C28" s="6"/>
      <c r="D28" s="77">
        <f>SUM(D17:D26)</f>
        <v>471416.72</v>
      </c>
    </row>
    <row r="29" spans="2:6" ht="13.5" thickTop="1" x14ac:dyDescent="0.3"/>
    <row r="31" spans="2:6" x14ac:dyDescent="0.3">
      <c r="D31" s="79"/>
    </row>
  </sheetData>
  <mergeCells count="4">
    <mergeCell ref="B5:F5"/>
    <mergeCell ref="B2:F2"/>
    <mergeCell ref="B3:F3"/>
    <mergeCell ref="B4:F4"/>
  </mergeCells>
  <pageMargins left="0.7" right="0.7" top="0.75" bottom="0.75" header="0.3" footer="0.3"/>
  <pageSetup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C3C3-C4E0-49E8-8459-2FA51D4971BA}">
  <sheetPr>
    <pageSetUpPr fitToPage="1"/>
  </sheetPr>
  <dimension ref="A2:F77"/>
  <sheetViews>
    <sheetView zoomScaleNormal="100" workbookViewId="0">
      <selection activeCell="A63" sqref="A63"/>
    </sheetView>
  </sheetViews>
  <sheetFormatPr defaultColWidth="8.81640625" defaultRowHeight="12.5" x14ac:dyDescent="0.25"/>
  <cols>
    <col min="1" max="1" width="29.26953125" bestFit="1" customWidth="1"/>
    <col min="2" max="2" width="11.7265625" bestFit="1" customWidth="1"/>
    <col min="3" max="3" width="31.54296875" style="13" bestFit="1" customWidth="1"/>
    <col min="4" max="4" width="28.81640625" bestFit="1" customWidth="1"/>
    <col min="5" max="5" width="17.1796875" bestFit="1" customWidth="1"/>
  </cols>
  <sheetData>
    <row r="2" spans="1:6" ht="13" x14ac:dyDescent="0.3">
      <c r="A2" s="88" t="s">
        <v>82</v>
      </c>
      <c r="B2" s="88"/>
      <c r="C2" s="88"/>
      <c r="D2" s="88"/>
      <c r="E2" s="88"/>
    </row>
    <row r="4" spans="1:6" ht="13" x14ac:dyDescent="0.3">
      <c r="A4" s="88" t="s">
        <v>83</v>
      </c>
      <c r="B4" s="88"/>
      <c r="C4" s="88"/>
      <c r="D4" s="88"/>
      <c r="E4" s="88"/>
    </row>
    <row r="5" spans="1:6" x14ac:dyDescent="0.25">
      <c r="A5" s="8" t="s">
        <v>84</v>
      </c>
      <c r="B5" s="8" t="s">
        <v>41</v>
      </c>
      <c r="C5" s="10" t="s">
        <v>85</v>
      </c>
      <c r="D5" s="8" t="s">
        <v>86</v>
      </c>
      <c r="E5" s="8" t="s">
        <v>87</v>
      </c>
      <c r="F5" s="8" t="s">
        <v>88</v>
      </c>
    </row>
    <row r="6" spans="1:6" x14ac:dyDescent="0.25">
      <c r="A6" t="s">
        <v>89</v>
      </c>
      <c r="B6" s="7">
        <v>50</v>
      </c>
      <c r="C6" s="11" t="s">
        <v>71</v>
      </c>
      <c r="D6" t="s">
        <v>90</v>
      </c>
      <c r="E6">
        <v>1</v>
      </c>
      <c r="F6">
        <v>49916</v>
      </c>
    </row>
    <row r="7" spans="1:6" x14ac:dyDescent="0.25">
      <c r="A7" t="s">
        <v>91</v>
      </c>
      <c r="B7" s="7">
        <v>81.66</v>
      </c>
      <c r="C7" s="11" t="s">
        <v>71</v>
      </c>
      <c r="D7" t="s">
        <v>90</v>
      </c>
      <c r="E7">
        <v>2</v>
      </c>
      <c r="F7">
        <v>49916</v>
      </c>
    </row>
    <row r="8" spans="1:6" x14ac:dyDescent="0.25">
      <c r="A8" t="s">
        <v>92</v>
      </c>
      <c r="B8" s="19">
        <v>25</v>
      </c>
      <c r="C8" s="20" t="s">
        <v>71</v>
      </c>
      <c r="D8" t="s">
        <v>90</v>
      </c>
      <c r="E8">
        <v>3</v>
      </c>
      <c r="F8">
        <v>49916</v>
      </c>
    </row>
    <row r="9" spans="1:6" x14ac:dyDescent="0.25">
      <c r="A9" t="s">
        <v>92</v>
      </c>
      <c r="B9" s="7">
        <v>25</v>
      </c>
      <c r="C9" s="11" t="s">
        <v>71</v>
      </c>
      <c r="D9" t="s">
        <v>90</v>
      </c>
      <c r="E9">
        <v>5</v>
      </c>
      <c r="F9">
        <v>49916</v>
      </c>
    </row>
    <row r="10" spans="1:6" x14ac:dyDescent="0.25">
      <c r="A10" t="s">
        <v>92</v>
      </c>
      <c r="B10" s="19">
        <v>25</v>
      </c>
      <c r="C10" s="20" t="s">
        <v>71</v>
      </c>
      <c r="D10" t="s">
        <v>90</v>
      </c>
      <c r="E10">
        <v>7</v>
      </c>
      <c r="F10">
        <v>49916</v>
      </c>
    </row>
    <row r="11" spans="1:6" x14ac:dyDescent="0.25">
      <c r="A11" t="s">
        <v>93</v>
      </c>
      <c r="B11" s="7">
        <v>123.62</v>
      </c>
      <c r="C11" s="11" t="s">
        <v>71</v>
      </c>
      <c r="D11" t="s">
        <v>90</v>
      </c>
      <c r="E11">
        <v>37</v>
      </c>
      <c r="F11">
        <v>49916</v>
      </c>
    </row>
    <row r="12" spans="1:6" x14ac:dyDescent="0.25">
      <c r="A12" t="s">
        <v>93</v>
      </c>
      <c r="B12" s="7">
        <v>104.94</v>
      </c>
      <c r="C12" s="11" t="s">
        <v>71</v>
      </c>
      <c r="D12" t="s">
        <v>90</v>
      </c>
      <c r="E12">
        <v>39</v>
      </c>
      <c r="F12">
        <v>49916</v>
      </c>
    </row>
    <row r="13" spans="1:6" x14ac:dyDescent="0.25">
      <c r="A13" t="s">
        <v>93</v>
      </c>
      <c r="B13" s="7">
        <v>181.54</v>
      </c>
      <c r="C13" s="11" t="s">
        <v>71</v>
      </c>
      <c r="D13" t="s">
        <v>90</v>
      </c>
      <c r="E13">
        <v>41</v>
      </c>
      <c r="F13">
        <v>49916</v>
      </c>
    </row>
    <row r="14" spans="1:6" x14ac:dyDescent="0.25">
      <c r="A14" t="s">
        <v>93</v>
      </c>
      <c r="B14" s="7">
        <v>72.599999999999994</v>
      </c>
      <c r="C14" s="11" t="s">
        <v>71</v>
      </c>
      <c r="D14" t="s">
        <v>90</v>
      </c>
      <c r="E14">
        <v>43</v>
      </c>
      <c r="F14">
        <v>49916</v>
      </c>
    </row>
    <row r="15" spans="1:6" x14ac:dyDescent="0.25">
      <c r="A15" t="s">
        <v>93</v>
      </c>
      <c r="B15" s="7">
        <v>104.15</v>
      </c>
      <c r="C15" s="11" t="s">
        <v>71</v>
      </c>
      <c r="D15" t="s">
        <v>90</v>
      </c>
      <c r="E15">
        <v>46</v>
      </c>
      <c r="F15">
        <v>49916</v>
      </c>
    </row>
    <row r="16" spans="1:6" x14ac:dyDescent="0.25">
      <c r="A16" t="s">
        <v>93</v>
      </c>
      <c r="B16" s="7">
        <v>117.5</v>
      </c>
      <c r="C16" s="11" t="s">
        <v>71</v>
      </c>
      <c r="D16" t="s">
        <v>90</v>
      </c>
      <c r="E16">
        <v>51</v>
      </c>
      <c r="F16">
        <v>49916</v>
      </c>
    </row>
    <row r="17" spans="1:6" x14ac:dyDescent="0.25">
      <c r="A17" t="s">
        <v>93</v>
      </c>
      <c r="B17" s="7">
        <v>247.87</v>
      </c>
      <c r="C17" s="11" t="s">
        <v>71</v>
      </c>
      <c r="D17" t="s">
        <v>90</v>
      </c>
      <c r="E17">
        <v>54</v>
      </c>
      <c r="F17">
        <v>49916</v>
      </c>
    </row>
    <row r="18" spans="1:6" x14ac:dyDescent="0.25">
      <c r="A18" t="s">
        <v>93</v>
      </c>
      <c r="B18" s="9">
        <f>218.71-64.5</f>
        <v>154.21</v>
      </c>
      <c r="C18" s="12" t="s">
        <v>71</v>
      </c>
      <c r="D18" t="s">
        <v>90</v>
      </c>
      <c r="E18">
        <v>134</v>
      </c>
      <c r="F18">
        <v>49916</v>
      </c>
    </row>
    <row r="19" spans="1:6" x14ac:dyDescent="0.25">
      <c r="A19" t="s">
        <v>93</v>
      </c>
      <c r="B19" s="9">
        <v>188.2</v>
      </c>
      <c r="C19" s="12" t="s">
        <v>71</v>
      </c>
      <c r="D19" t="s">
        <v>90</v>
      </c>
      <c r="E19">
        <v>136</v>
      </c>
      <c r="F19">
        <v>49916</v>
      </c>
    </row>
    <row r="20" spans="1:6" x14ac:dyDescent="0.25">
      <c r="A20" t="s">
        <v>94</v>
      </c>
      <c r="B20" s="21">
        <v>265</v>
      </c>
      <c r="C20" s="22" t="s">
        <v>76</v>
      </c>
      <c r="D20" t="s">
        <v>90</v>
      </c>
      <c r="E20">
        <v>57</v>
      </c>
      <c r="F20">
        <v>49916</v>
      </c>
    </row>
    <row r="21" spans="1:6" x14ac:dyDescent="0.25">
      <c r="A21" t="s">
        <v>94</v>
      </c>
      <c r="B21" s="21">
        <v>265</v>
      </c>
      <c r="C21" s="22" t="s">
        <v>76</v>
      </c>
      <c r="D21" t="s">
        <v>90</v>
      </c>
      <c r="E21">
        <v>58</v>
      </c>
      <c r="F21">
        <v>49916</v>
      </c>
    </row>
    <row r="22" spans="1:6" x14ac:dyDescent="0.25">
      <c r="A22" t="s">
        <v>94</v>
      </c>
      <c r="B22" s="21">
        <v>265</v>
      </c>
      <c r="C22" s="22" t="s">
        <v>76</v>
      </c>
      <c r="D22" t="s">
        <v>90</v>
      </c>
      <c r="E22">
        <v>117</v>
      </c>
      <c r="F22">
        <v>49916</v>
      </c>
    </row>
    <row r="23" spans="1:6" x14ac:dyDescent="0.25">
      <c r="A23" t="s">
        <v>95</v>
      </c>
      <c r="B23" s="19">
        <v>56.63</v>
      </c>
      <c r="C23" s="20" t="s">
        <v>78</v>
      </c>
      <c r="D23" t="s">
        <v>90</v>
      </c>
      <c r="E23">
        <v>9</v>
      </c>
      <c r="F23">
        <v>49916</v>
      </c>
    </row>
    <row r="24" spans="1:6" x14ac:dyDescent="0.25">
      <c r="A24" t="s">
        <v>95</v>
      </c>
      <c r="B24" s="21">
        <v>19525.96</v>
      </c>
      <c r="C24" s="20" t="s">
        <v>78</v>
      </c>
      <c r="D24" t="s">
        <v>90</v>
      </c>
      <c r="E24">
        <v>125</v>
      </c>
      <c r="F24">
        <v>49916</v>
      </c>
    </row>
    <row r="25" spans="1:6" x14ac:dyDescent="0.25">
      <c r="A25" t="s">
        <v>95</v>
      </c>
      <c r="B25" s="21">
        <v>2467</v>
      </c>
      <c r="C25" s="20" t="s">
        <v>78</v>
      </c>
      <c r="D25" t="s">
        <v>90</v>
      </c>
      <c r="E25">
        <v>126</v>
      </c>
      <c r="F25">
        <v>49916</v>
      </c>
    </row>
    <row r="26" spans="1:6" x14ac:dyDescent="0.25">
      <c r="A26" t="s">
        <v>96</v>
      </c>
      <c r="B26" s="19">
        <v>24</v>
      </c>
      <c r="C26" s="20" t="s">
        <v>73</v>
      </c>
      <c r="D26" t="s">
        <v>90</v>
      </c>
      <c r="E26">
        <v>14</v>
      </c>
      <c r="F26">
        <v>49916</v>
      </c>
    </row>
    <row r="27" spans="1:6" x14ac:dyDescent="0.25">
      <c r="A27" t="s">
        <v>96</v>
      </c>
      <c r="B27" s="7">
        <v>96</v>
      </c>
      <c r="C27" s="20" t="s">
        <v>73</v>
      </c>
      <c r="D27" t="s">
        <v>90</v>
      </c>
      <c r="E27">
        <v>32</v>
      </c>
      <c r="F27">
        <v>49916</v>
      </c>
    </row>
    <row r="28" spans="1:6" x14ac:dyDescent="0.25">
      <c r="A28" t="s">
        <v>96</v>
      </c>
      <c r="B28" s="7">
        <v>151.57</v>
      </c>
      <c r="C28" s="20" t="s">
        <v>73</v>
      </c>
      <c r="D28" t="s">
        <v>90</v>
      </c>
      <c r="E28">
        <v>34</v>
      </c>
      <c r="F28">
        <v>49916</v>
      </c>
    </row>
    <row r="29" spans="1:6" x14ac:dyDescent="0.25">
      <c r="A29" t="s">
        <v>96</v>
      </c>
      <c r="B29" s="19">
        <v>83.5</v>
      </c>
      <c r="C29" s="20" t="s">
        <v>73</v>
      </c>
      <c r="D29" t="s">
        <v>90</v>
      </c>
      <c r="E29">
        <v>49</v>
      </c>
      <c r="F29">
        <v>49916</v>
      </c>
    </row>
    <row r="30" spans="1:6" x14ac:dyDescent="0.25">
      <c r="A30" t="s">
        <v>96</v>
      </c>
      <c r="B30" s="19">
        <v>15</v>
      </c>
      <c r="C30" s="20" t="s">
        <v>73</v>
      </c>
      <c r="D30" t="s">
        <v>90</v>
      </c>
      <c r="E30">
        <v>50</v>
      </c>
      <c r="F30">
        <v>49916</v>
      </c>
    </row>
    <row r="31" spans="1:6" x14ac:dyDescent="0.25">
      <c r="A31" t="s">
        <v>93</v>
      </c>
      <c r="B31" s="9">
        <v>122.5</v>
      </c>
      <c r="C31" s="11" t="s">
        <v>73</v>
      </c>
      <c r="D31" t="s">
        <v>90</v>
      </c>
      <c r="E31">
        <v>139</v>
      </c>
      <c r="F31">
        <v>49916</v>
      </c>
    </row>
    <row r="32" spans="1:6" x14ac:dyDescent="0.25">
      <c r="A32" t="s">
        <v>97</v>
      </c>
      <c r="B32" s="21">
        <v>1500</v>
      </c>
      <c r="C32" s="22" t="s">
        <v>80</v>
      </c>
      <c r="D32" t="s">
        <v>90</v>
      </c>
      <c r="E32">
        <v>131</v>
      </c>
      <c r="F32">
        <v>49916</v>
      </c>
    </row>
    <row r="33" spans="1:6" x14ac:dyDescent="0.25">
      <c r="A33" t="s">
        <v>98</v>
      </c>
      <c r="B33" s="19">
        <v>6001.17</v>
      </c>
      <c r="C33" s="23" t="s">
        <v>57</v>
      </c>
      <c r="D33" t="s">
        <v>90</v>
      </c>
      <c r="E33">
        <v>114</v>
      </c>
      <c r="F33">
        <v>53719</v>
      </c>
    </row>
    <row r="34" spans="1:6" x14ac:dyDescent="0.25">
      <c r="A34" t="s">
        <v>95</v>
      </c>
      <c r="B34" s="19">
        <v>113358.25</v>
      </c>
      <c r="C34" s="23" t="s">
        <v>57</v>
      </c>
      <c r="D34" t="s">
        <v>90</v>
      </c>
      <c r="E34">
        <v>122</v>
      </c>
      <c r="F34">
        <v>53719</v>
      </c>
    </row>
    <row r="35" spans="1:6" x14ac:dyDescent="0.25">
      <c r="A35" t="s">
        <v>97</v>
      </c>
      <c r="B35" s="21">
        <v>1500</v>
      </c>
      <c r="C35" s="23" t="s">
        <v>57</v>
      </c>
      <c r="D35" t="s">
        <v>90</v>
      </c>
      <c r="E35">
        <v>128</v>
      </c>
      <c r="F35">
        <v>53719</v>
      </c>
    </row>
    <row r="36" spans="1:6" x14ac:dyDescent="0.25">
      <c r="A36" t="s">
        <v>99</v>
      </c>
      <c r="B36" s="19">
        <v>339.72</v>
      </c>
      <c r="C36" s="20" t="s">
        <v>43</v>
      </c>
      <c r="D36" t="s">
        <v>90</v>
      </c>
      <c r="E36">
        <v>91</v>
      </c>
      <c r="F36">
        <v>53719</v>
      </c>
    </row>
    <row r="37" spans="1:6" x14ac:dyDescent="0.25">
      <c r="A37" t="s">
        <v>99</v>
      </c>
      <c r="B37" s="19">
        <v>381.34</v>
      </c>
      <c r="C37" s="20" t="s">
        <v>43</v>
      </c>
      <c r="D37" t="s">
        <v>90</v>
      </c>
      <c r="E37">
        <v>111</v>
      </c>
      <c r="F37">
        <v>53719</v>
      </c>
    </row>
    <row r="38" spans="1:6" x14ac:dyDescent="0.25">
      <c r="A38" t="s">
        <v>99</v>
      </c>
      <c r="B38" s="19">
        <v>206.03</v>
      </c>
      <c r="C38" s="20" t="s">
        <v>43</v>
      </c>
      <c r="D38" t="s">
        <v>90</v>
      </c>
      <c r="E38">
        <v>113</v>
      </c>
      <c r="F38">
        <v>53719</v>
      </c>
    </row>
    <row r="39" spans="1:6" x14ac:dyDescent="0.25">
      <c r="A39" t="s">
        <v>100</v>
      </c>
      <c r="B39" s="19">
        <v>235.88</v>
      </c>
      <c r="C39" s="20" t="s">
        <v>47</v>
      </c>
      <c r="D39" t="s">
        <v>90</v>
      </c>
      <c r="E39">
        <v>112</v>
      </c>
      <c r="F39">
        <v>53719</v>
      </c>
    </row>
    <row r="40" spans="1:6" x14ac:dyDescent="0.25">
      <c r="A40" t="s">
        <v>101</v>
      </c>
      <c r="B40" s="9">
        <v>69.599999999999994</v>
      </c>
      <c r="C40" s="12" t="s">
        <v>56</v>
      </c>
      <c r="D40" t="s">
        <v>90</v>
      </c>
      <c r="E40">
        <v>87</v>
      </c>
      <c r="F40">
        <v>53719</v>
      </c>
    </row>
    <row r="41" spans="1:6" x14ac:dyDescent="0.25">
      <c r="A41" t="s">
        <v>102</v>
      </c>
      <c r="B41" s="9">
        <v>57.18</v>
      </c>
      <c r="C41" s="12" t="s">
        <v>56</v>
      </c>
      <c r="D41" t="s">
        <v>90</v>
      </c>
      <c r="E41">
        <v>92</v>
      </c>
      <c r="F41">
        <v>53719</v>
      </c>
    </row>
    <row r="42" spans="1:6" x14ac:dyDescent="0.25">
      <c r="A42" t="s">
        <v>102</v>
      </c>
      <c r="B42" s="9">
        <v>35.79</v>
      </c>
      <c r="C42" s="12" t="s">
        <v>56</v>
      </c>
      <c r="D42" t="s">
        <v>90</v>
      </c>
      <c r="E42">
        <v>107</v>
      </c>
      <c r="F42">
        <v>53719</v>
      </c>
    </row>
    <row r="43" spans="1:6" x14ac:dyDescent="0.25">
      <c r="A43" t="s">
        <v>102</v>
      </c>
      <c r="B43" s="9">
        <v>45.95</v>
      </c>
      <c r="C43" s="12" t="s">
        <v>56</v>
      </c>
      <c r="D43" t="s">
        <v>90</v>
      </c>
      <c r="E43">
        <v>103</v>
      </c>
      <c r="F43">
        <v>53719</v>
      </c>
    </row>
    <row r="44" spans="1:6" x14ac:dyDescent="0.25">
      <c r="A44" t="s">
        <v>103</v>
      </c>
      <c r="B44" s="9">
        <v>21.08</v>
      </c>
      <c r="C44" s="12" t="s">
        <v>44</v>
      </c>
      <c r="D44" t="s">
        <v>90</v>
      </c>
      <c r="E44">
        <v>85</v>
      </c>
      <c r="F44">
        <v>53719</v>
      </c>
    </row>
    <row r="45" spans="1:6" x14ac:dyDescent="0.25">
      <c r="A45" t="s">
        <v>103</v>
      </c>
      <c r="B45" s="9">
        <v>4.8499999999999996</v>
      </c>
      <c r="C45" s="12" t="s">
        <v>44</v>
      </c>
      <c r="D45" t="s">
        <v>90</v>
      </c>
      <c r="E45">
        <v>98</v>
      </c>
      <c r="F45">
        <v>53719</v>
      </c>
    </row>
    <row r="46" spans="1:6" x14ac:dyDescent="0.25">
      <c r="A46" t="s">
        <v>104</v>
      </c>
      <c r="B46" s="9">
        <v>17.91</v>
      </c>
      <c r="C46" s="12" t="s">
        <v>44</v>
      </c>
      <c r="D46" t="s">
        <v>90</v>
      </c>
      <c r="E46">
        <v>99</v>
      </c>
      <c r="F46">
        <v>53719</v>
      </c>
    </row>
    <row r="47" spans="1:6" x14ac:dyDescent="0.25">
      <c r="A47" t="s">
        <v>105</v>
      </c>
      <c r="B47" s="9">
        <v>7.95</v>
      </c>
      <c r="C47" s="12" t="s">
        <v>44</v>
      </c>
      <c r="D47" t="s">
        <v>90</v>
      </c>
      <c r="E47">
        <v>100</v>
      </c>
      <c r="F47">
        <v>53719</v>
      </c>
    </row>
    <row r="48" spans="1:6" x14ac:dyDescent="0.25">
      <c r="A48" t="s">
        <v>106</v>
      </c>
      <c r="B48" s="9">
        <v>21.12</v>
      </c>
      <c r="C48" s="12" t="s">
        <v>44</v>
      </c>
      <c r="D48" t="s">
        <v>90</v>
      </c>
      <c r="E48">
        <v>96</v>
      </c>
      <c r="F48">
        <v>53719</v>
      </c>
    </row>
    <row r="49" spans="1:6" x14ac:dyDescent="0.25">
      <c r="A49" t="s">
        <v>107</v>
      </c>
      <c r="B49" s="9">
        <v>73.7</v>
      </c>
      <c r="C49" s="12" t="s">
        <v>44</v>
      </c>
      <c r="D49" t="s">
        <v>90</v>
      </c>
      <c r="E49">
        <v>97</v>
      </c>
      <c r="F49">
        <v>53719</v>
      </c>
    </row>
    <row r="50" spans="1:6" x14ac:dyDescent="0.25">
      <c r="A50" t="s">
        <v>103</v>
      </c>
      <c r="B50" s="9">
        <f>615.74-21.08</f>
        <v>594.66</v>
      </c>
      <c r="C50" s="12" t="s">
        <v>48</v>
      </c>
      <c r="D50" t="s">
        <v>90</v>
      </c>
      <c r="E50">
        <v>85</v>
      </c>
      <c r="F50">
        <v>53719</v>
      </c>
    </row>
    <row r="51" spans="1:6" x14ac:dyDescent="0.25">
      <c r="A51" t="s">
        <v>108</v>
      </c>
      <c r="B51" s="9">
        <v>314.62</v>
      </c>
      <c r="C51" s="12" t="s">
        <v>45</v>
      </c>
      <c r="D51" t="s">
        <v>90</v>
      </c>
      <c r="E51">
        <v>68</v>
      </c>
      <c r="F51">
        <v>53719</v>
      </c>
    </row>
    <row r="52" spans="1:6" x14ac:dyDescent="0.25">
      <c r="A52" t="s">
        <v>109</v>
      </c>
      <c r="B52" s="9">
        <v>428.47</v>
      </c>
      <c r="C52" s="12" t="s">
        <v>45</v>
      </c>
      <c r="D52" t="s">
        <v>90</v>
      </c>
      <c r="E52">
        <v>80</v>
      </c>
      <c r="F52">
        <v>53719</v>
      </c>
    </row>
    <row r="53" spans="1:6" x14ac:dyDescent="0.25">
      <c r="A53" t="s">
        <v>93</v>
      </c>
      <c r="B53" s="21">
        <v>139.63</v>
      </c>
      <c r="C53" s="22" t="s">
        <v>51</v>
      </c>
      <c r="D53" t="s">
        <v>110</v>
      </c>
      <c r="E53">
        <v>7</v>
      </c>
      <c r="F53">
        <v>53719</v>
      </c>
    </row>
    <row r="54" spans="1:6" x14ac:dyDescent="0.25">
      <c r="A54" t="s">
        <v>111</v>
      </c>
      <c r="B54" s="21">
        <v>1025.92</v>
      </c>
      <c r="C54" s="22" t="s">
        <v>54</v>
      </c>
      <c r="D54" t="s">
        <v>110</v>
      </c>
      <c r="E54">
        <v>8</v>
      </c>
      <c r="F54">
        <v>53719</v>
      </c>
    </row>
    <row r="55" spans="1:6" x14ac:dyDescent="0.25">
      <c r="A55" t="s">
        <v>111</v>
      </c>
      <c r="B55" s="9">
        <v>1474.72</v>
      </c>
      <c r="C55" s="22" t="s">
        <v>54</v>
      </c>
      <c r="D55" t="s">
        <v>110</v>
      </c>
      <c r="E55">
        <v>8</v>
      </c>
      <c r="F55">
        <v>53719</v>
      </c>
    </row>
    <row r="56" spans="1:6" x14ac:dyDescent="0.25">
      <c r="A56" t="s">
        <v>111</v>
      </c>
      <c r="B56" s="9">
        <v>1282.4000000000001</v>
      </c>
      <c r="C56" s="22" t="s">
        <v>54</v>
      </c>
      <c r="D56" t="s">
        <v>110</v>
      </c>
      <c r="E56">
        <v>8</v>
      </c>
      <c r="F56">
        <v>53719</v>
      </c>
    </row>
    <row r="57" spans="1:6" x14ac:dyDescent="0.25">
      <c r="A57" t="s">
        <v>111</v>
      </c>
      <c r="B57" s="9">
        <v>1522.8</v>
      </c>
      <c r="C57" s="22" t="s">
        <v>54</v>
      </c>
      <c r="D57" t="s">
        <v>110</v>
      </c>
      <c r="E57">
        <v>8</v>
      </c>
      <c r="F57">
        <v>53719</v>
      </c>
    </row>
    <row r="58" spans="1:6" x14ac:dyDescent="0.25">
      <c r="A58" t="s">
        <v>111</v>
      </c>
      <c r="B58" s="9">
        <v>1282.4000000000001</v>
      </c>
      <c r="C58" s="22" t="s">
        <v>54</v>
      </c>
      <c r="D58" t="s">
        <v>110</v>
      </c>
      <c r="E58">
        <v>8</v>
      </c>
      <c r="F58">
        <v>53719</v>
      </c>
    </row>
    <row r="59" spans="1:6" x14ac:dyDescent="0.25">
      <c r="A59" t="s">
        <v>112</v>
      </c>
      <c r="B59" s="9">
        <v>5</v>
      </c>
      <c r="C59" s="12" t="s">
        <v>42</v>
      </c>
      <c r="D59" t="s">
        <v>110</v>
      </c>
      <c r="E59">
        <v>9</v>
      </c>
      <c r="F59">
        <v>53719</v>
      </c>
    </row>
    <row r="60" spans="1:6" x14ac:dyDescent="0.25">
      <c r="A60" t="s">
        <v>112</v>
      </c>
      <c r="B60" s="9">
        <v>5</v>
      </c>
      <c r="C60" s="12" t="s">
        <v>42</v>
      </c>
      <c r="D60" t="s">
        <v>110</v>
      </c>
      <c r="E60">
        <v>10</v>
      </c>
      <c r="F60">
        <v>53719</v>
      </c>
    </row>
    <row r="61" spans="1:6" x14ac:dyDescent="0.25">
      <c r="A61" t="s">
        <v>112</v>
      </c>
      <c r="B61" s="9">
        <v>17.2</v>
      </c>
      <c r="C61" s="12" t="s">
        <v>56</v>
      </c>
      <c r="D61" t="s">
        <v>110</v>
      </c>
      <c r="E61">
        <v>11</v>
      </c>
      <c r="F61">
        <v>53719</v>
      </c>
    </row>
    <row r="62" spans="1:6" x14ac:dyDescent="0.25">
      <c r="A62" t="s">
        <v>113</v>
      </c>
      <c r="B62" s="9">
        <v>20</v>
      </c>
      <c r="C62" s="12" t="s">
        <v>56</v>
      </c>
      <c r="D62" t="s">
        <v>110</v>
      </c>
      <c r="E62">
        <v>11</v>
      </c>
      <c r="F62">
        <v>53719</v>
      </c>
    </row>
    <row r="63" spans="1:6" x14ac:dyDescent="0.25">
      <c r="A63" t="s">
        <v>112</v>
      </c>
      <c r="B63" s="9">
        <v>5</v>
      </c>
      <c r="C63" s="12" t="s">
        <v>42</v>
      </c>
      <c r="D63" t="s">
        <v>110</v>
      </c>
      <c r="E63">
        <v>12</v>
      </c>
      <c r="F63">
        <v>53719</v>
      </c>
    </row>
    <row r="64" spans="1:6" x14ac:dyDescent="0.25">
      <c r="A64" t="s">
        <v>114</v>
      </c>
      <c r="B64" s="9">
        <v>20</v>
      </c>
      <c r="C64" s="12" t="s">
        <v>49</v>
      </c>
      <c r="D64" t="s">
        <v>110</v>
      </c>
      <c r="E64">
        <v>13</v>
      </c>
      <c r="F64">
        <v>53719</v>
      </c>
    </row>
    <row r="65" spans="1:3" x14ac:dyDescent="0.25">
      <c r="B65" s="9"/>
      <c r="C65" s="12"/>
    </row>
    <row r="66" spans="1:3" x14ac:dyDescent="0.25">
      <c r="B66" s="9"/>
      <c r="C66" s="12"/>
    </row>
    <row r="67" spans="1:3" x14ac:dyDescent="0.25">
      <c r="B67" s="9"/>
      <c r="C67" s="12"/>
    </row>
    <row r="68" spans="1:3" x14ac:dyDescent="0.25">
      <c r="B68" s="9"/>
      <c r="C68" s="12"/>
    </row>
    <row r="69" spans="1:3" x14ac:dyDescent="0.25">
      <c r="A69" s="53" t="s">
        <v>115</v>
      </c>
      <c r="B69" s="54">
        <v>49916</v>
      </c>
      <c r="C69" s="9">
        <f>+SUM(B6:B32)</f>
        <v>26338.449999999997</v>
      </c>
    </row>
    <row r="70" spans="1:3" x14ac:dyDescent="0.25">
      <c r="A70" s="53"/>
      <c r="B70" s="54"/>
      <c r="C70" s="9"/>
    </row>
    <row r="71" spans="1:3" x14ac:dyDescent="0.25">
      <c r="A71" s="53" t="s">
        <v>115</v>
      </c>
      <c r="B71">
        <v>53719</v>
      </c>
      <c r="C71" s="9">
        <f>+SUM(B33:B64)</f>
        <v>130515.33999999998</v>
      </c>
    </row>
    <row r="72" spans="1:3" x14ac:dyDescent="0.25">
      <c r="A72" t="s">
        <v>116</v>
      </c>
      <c r="B72" s="54">
        <v>53719</v>
      </c>
      <c r="C72" s="12">
        <f>+SUM(B53:B64)</f>
        <v>6800.0700000000006</v>
      </c>
    </row>
    <row r="73" spans="1:3" x14ac:dyDescent="0.25">
      <c r="A73" s="92" t="s">
        <v>117</v>
      </c>
      <c r="B73" s="92"/>
      <c r="C73" s="55">
        <f>+C71-C72</f>
        <v>123715.26999999997</v>
      </c>
    </row>
    <row r="74" spans="1:3" x14ac:dyDescent="0.25">
      <c r="B74" s="9"/>
    </row>
    <row r="75" spans="1:3" x14ac:dyDescent="0.25">
      <c r="B75" s="9"/>
      <c r="C75" s="12"/>
    </row>
    <row r="76" spans="1:3" x14ac:dyDescent="0.25">
      <c r="B76" s="9"/>
      <c r="C76" s="12"/>
    </row>
    <row r="77" spans="1:3" x14ac:dyDescent="0.25">
      <c r="B77" s="9"/>
      <c r="C77" s="12"/>
    </row>
  </sheetData>
  <mergeCells count="3">
    <mergeCell ref="A4:E4"/>
    <mergeCell ref="A2:E2"/>
    <mergeCell ref="A73:B73"/>
  </mergeCells>
  <phoneticPr fontId="9" type="noConversion"/>
  <pageMargins left="0.7" right="0.7" top="0.75" bottom="0.75" header="0.3" footer="0.3"/>
  <pageSetup scale="72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D50F7-9BF5-4072-B38D-92F1A743E184}">
  <dimension ref="A1:E17"/>
  <sheetViews>
    <sheetView workbookViewId="0">
      <selection activeCell="B52" sqref="B52"/>
    </sheetView>
  </sheetViews>
  <sheetFormatPr defaultColWidth="8.81640625" defaultRowHeight="12.5" x14ac:dyDescent="0.25"/>
  <cols>
    <col min="1" max="1" width="11.453125" style="31" bestFit="1" customWidth="1"/>
    <col min="2" max="2" width="29.54296875" style="32" bestFit="1" customWidth="1"/>
  </cols>
  <sheetData>
    <row r="1" spans="1:5" ht="13" x14ac:dyDescent="0.3">
      <c r="A1" s="88" t="s">
        <v>118</v>
      </c>
      <c r="B1" s="88"/>
      <c r="C1" s="37"/>
      <c r="D1" s="37"/>
      <c r="E1" s="37"/>
    </row>
    <row r="2" spans="1:5" ht="13" x14ac:dyDescent="0.3">
      <c r="C2" s="37"/>
      <c r="D2" s="37"/>
      <c r="E2" s="37"/>
    </row>
    <row r="3" spans="1:5" ht="13" x14ac:dyDescent="0.3">
      <c r="A3" s="80"/>
      <c r="B3" s="80"/>
      <c r="C3" s="37"/>
      <c r="D3" s="37"/>
      <c r="E3" s="37"/>
    </row>
    <row r="4" spans="1:5" ht="13" x14ac:dyDescent="0.3">
      <c r="A4" s="88" t="s">
        <v>83</v>
      </c>
      <c r="B4" s="88"/>
      <c r="C4" s="37"/>
      <c r="D4" s="37"/>
      <c r="E4" s="37"/>
    </row>
    <row r="5" spans="1:5" x14ac:dyDescent="0.25">
      <c r="A5" s="26" t="s">
        <v>41</v>
      </c>
      <c r="B5" s="27" t="s">
        <v>85</v>
      </c>
    </row>
    <row r="6" spans="1:5" x14ac:dyDescent="0.25">
      <c r="A6" s="82">
        <v>495.09</v>
      </c>
      <c r="B6" s="29" t="s">
        <v>57</v>
      </c>
    </row>
    <row r="7" spans="1:5" x14ac:dyDescent="0.25">
      <c r="A7" s="28"/>
      <c r="B7" s="30"/>
    </row>
    <row r="8" spans="1:5" ht="13" x14ac:dyDescent="0.3">
      <c r="A8" s="28">
        <f>SUM(No_Invoices[Amount])</f>
        <v>495.09</v>
      </c>
      <c r="B8" s="47" t="s">
        <v>58</v>
      </c>
    </row>
    <row r="9" spans="1:5" x14ac:dyDescent="0.25">
      <c r="A9" s="28"/>
      <c r="B9" s="30"/>
    </row>
    <row r="10" spans="1:5" x14ac:dyDescent="0.25">
      <c r="A10" s="28"/>
      <c r="B10" s="30"/>
    </row>
    <row r="11" spans="1:5" x14ac:dyDescent="0.25">
      <c r="A11" s="28"/>
      <c r="B11" s="30"/>
    </row>
    <row r="12" spans="1:5" x14ac:dyDescent="0.25">
      <c r="A12" s="28"/>
      <c r="B12" s="30"/>
    </row>
    <row r="13" spans="1:5" x14ac:dyDescent="0.25">
      <c r="A13" s="28"/>
      <c r="B13" s="30"/>
    </row>
    <row r="14" spans="1:5" x14ac:dyDescent="0.25">
      <c r="A14" s="28"/>
      <c r="B14" s="30"/>
    </row>
    <row r="15" spans="1:5" x14ac:dyDescent="0.25">
      <c r="A15" s="28"/>
      <c r="B15" s="30"/>
    </row>
    <row r="16" spans="1:5" x14ac:dyDescent="0.25">
      <c r="A16" s="28"/>
      <c r="B16" s="30"/>
    </row>
    <row r="17" spans="1:2" x14ac:dyDescent="0.25">
      <c r="A17" s="28"/>
      <c r="B17" s="30"/>
    </row>
  </sheetData>
  <mergeCells count="2">
    <mergeCell ref="A4:B4"/>
    <mergeCell ref="A1:B1"/>
  </mergeCells>
  <printOptions horizontalCentered="1"/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0054-79EA-4D09-AEEE-3CFD4C157C89}">
  <dimension ref="A1:B23"/>
  <sheetViews>
    <sheetView workbookViewId="0"/>
  </sheetViews>
  <sheetFormatPr defaultColWidth="8.81640625" defaultRowHeight="12.5" x14ac:dyDescent="0.25"/>
  <cols>
    <col min="1" max="1" width="11.453125" bestFit="1" customWidth="1"/>
    <col min="2" max="2" width="29.54296875" style="13" bestFit="1" customWidth="1"/>
  </cols>
  <sheetData>
    <row r="1" spans="1:2" x14ac:dyDescent="0.25">
      <c r="A1" s="8" t="s">
        <v>41</v>
      </c>
      <c r="B1" s="10" t="s">
        <v>85</v>
      </c>
    </row>
    <row r="2" spans="1:2" x14ac:dyDescent="0.25">
      <c r="A2" s="17"/>
      <c r="B2" s="18"/>
    </row>
    <row r="3" spans="1:2" x14ac:dyDescent="0.25">
      <c r="A3" s="17"/>
      <c r="B3" s="18"/>
    </row>
    <row r="4" spans="1:2" x14ac:dyDescent="0.25">
      <c r="A4" s="17"/>
      <c r="B4" s="18"/>
    </row>
    <row r="5" spans="1:2" x14ac:dyDescent="0.25">
      <c r="A5" s="17"/>
      <c r="B5" s="18"/>
    </row>
    <row r="6" spans="1:2" x14ac:dyDescent="0.25">
      <c r="A6" s="17"/>
      <c r="B6" s="18"/>
    </row>
    <row r="7" spans="1:2" x14ac:dyDescent="0.25">
      <c r="A7" s="17"/>
      <c r="B7" s="18"/>
    </row>
    <row r="8" spans="1:2" x14ac:dyDescent="0.25">
      <c r="A8" s="17"/>
      <c r="B8" s="18"/>
    </row>
    <row r="9" spans="1:2" x14ac:dyDescent="0.25">
      <c r="A9" s="17"/>
      <c r="B9" s="18"/>
    </row>
    <row r="10" spans="1:2" x14ac:dyDescent="0.25">
      <c r="A10" s="17"/>
      <c r="B10" s="18"/>
    </row>
    <row r="11" spans="1:2" x14ac:dyDescent="0.25">
      <c r="A11" s="83"/>
      <c r="B11" s="24"/>
    </row>
    <row r="12" spans="1:2" x14ac:dyDescent="0.25">
      <c r="A12" s="25"/>
      <c r="B12" s="12"/>
    </row>
    <row r="13" spans="1:2" x14ac:dyDescent="0.25">
      <c r="A13" s="9"/>
      <c r="B13" s="12"/>
    </row>
    <row r="14" spans="1:2" x14ac:dyDescent="0.25">
      <c r="A14" s="9"/>
      <c r="B14" s="12"/>
    </row>
    <row r="15" spans="1:2" x14ac:dyDescent="0.25">
      <c r="A15" s="9"/>
      <c r="B15" s="12"/>
    </row>
    <row r="16" spans="1:2" x14ac:dyDescent="0.25">
      <c r="A16" s="9"/>
      <c r="B16" s="12"/>
    </row>
    <row r="17" spans="1:2" x14ac:dyDescent="0.25">
      <c r="A17" s="9"/>
      <c r="B17" s="12"/>
    </row>
    <row r="18" spans="1:2" x14ac:dyDescent="0.25">
      <c r="A18" s="9"/>
      <c r="B18" s="12"/>
    </row>
    <row r="19" spans="1:2" x14ac:dyDescent="0.25">
      <c r="A19" s="9"/>
      <c r="B19" s="12"/>
    </row>
    <row r="20" spans="1:2" x14ac:dyDescent="0.25">
      <c r="A20" s="9"/>
      <c r="B20" s="12"/>
    </row>
    <row r="21" spans="1:2" x14ac:dyDescent="0.25">
      <c r="A21" s="9"/>
      <c r="B21" s="12"/>
    </row>
    <row r="22" spans="1:2" x14ac:dyDescent="0.25">
      <c r="A22" s="9"/>
      <c r="B22" s="12"/>
    </row>
    <row r="23" spans="1:2" x14ac:dyDescent="0.25">
      <c r="A23" s="9"/>
      <c r="B23" s="12"/>
    </row>
  </sheetData>
  <pageMargins left="0.7" right="0.7" top="0.75" bottom="0.75" header="0.3" footer="0.3"/>
  <pageSetup paperSize="9" orientation="portrait" horizont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6E58-7FEE-4CD2-9F80-C7A15DD978D1}">
  <sheetPr>
    <pageSetUpPr fitToPage="1"/>
  </sheetPr>
  <dimension ref="A1:J51"/>
  <sheetViews>
    <sheetView workbookViewId="0">
      <selection activeCell="O22" sqref="O22"/>
    </sheetView>
  </sheetViews>
  <sheetFormatPr defaultColWidth="9.1796875" defaultRowHeight="12.5" x14ac:dyDescent="0.25"/>
  <cols>
    <col min="1" max="1" width="24.1796875" style="40" bestFit="1" customWidth="1"/>
    <col min="2" max="2" width="49.1796875" style="40" bestFit="1" customWidth="1"/>
    <col min="3" max="3" width="11.453125" style="40" bestFit="1" customWidth="1"/>
    <col min="4" max="4" width="9.7265625" style="40" bestFit="1" customWidth="1"/>
    <col min="5" max="9" width="9.1796875" style="40"/>
    <col min="10" max="10" width="9.7265625" style="40" bestFit="1" customWidth="1"/>
    <col min="11" max="16384" width="9.1796875" style="40"/>
  </cols>
  <sheetData>
    <row r="1" spans="1:10" ht="13" x14ac:dyDescent="0.3">
      <c r="A1" s="93" t="s">
        <v>119</v>
      </c>
      <c r="B1" s="93"/>
      <c r="C1" s="93"/>
      <c r="D1" s="93"/>
    </row>
    <row r="2" spans="1:10" x14ac:dyDescent="0.25">
      <c r="A2" s="46"/>
      <c r="B2" s="46"/>
      <c r="C2" s="46"/>
      <c r="D2" s="46"/>
    </row>
    <row r="3" spans="1:10" ht="13" x14ac:dyDescent="0.3">
      <c r="A3" s="94" t="s">
        <v>20</v>
      </c>
      <c r="B3" s="94"/>
      <c r="C3" s="94"/>
      <c r="D3" s="94"/>
    </row>
    <row r="4" spans="1:10" x14ac:dyDescent="0.25">
      <c r="C4" s="84" t="s">
        <v>120</v>
      </c>
      <c r="J4" s="42"/>
    </row>
    <row r="5" spans="1:10" x14ac:dyDescent="0.25">
      <c r="A5" s="41" t="s">
        <v>84</v>
      </c>
      <c r="B5" s="41" t="s">
        <v>85</v>
      </c>
      <c r="C5" s="41" t="s">
        <v>121</v>
      </c>
      <c r="D5" s="41" t="s">
        <v>41</v>
      </c>
    </row>
    <row r="6" spans="1:10" x14ac:dyDescent="0.25">
      <c r="A6" s="40" t="s">
        <v>100</v>
      </c>
      <c r="B6" s="46" t="s">
        <v>122</v>
      </c>
      <c r="C6" s="40" t="s">
        <v>123</v>
      </c>
      <c r="D6" s="42">
        <v>235.88</v>
      </c>
    </row>
    <row r="7" spans="1:10" x14ac:dyDescent="0.25">
      <c r="A7" s="40" t="s">
        <v>108</v>
      </c>
      <c r="B7" s="46" t="s">
        <v>124</v>
      </c>
      <c r="C7" s="40" t="s">
        <v>125</v>
      </c>
      <c r="D7" s="42">
        <v>43.75</v>
      </c>
    </row>
    <row r="8" spans="1:10" x14ac:dyDescent="0.25">
      <c r="A8" s="40" t="s">
        <v>126</v>
      </c>
      <c r="B8" s="46" t="s">
        <v>127</v>
      </c>
      <c r="C8" s="40" t="s">
        <v>128</v>
      </c>
      <c r="D8" s="42">
        <v>57.14</v>
      </c>
    </row>
    <row r="9" spans="1:10" x14ac:dyDescent="0.25">
      <c r="A9" s="40" t="s">
        <v>129</v>
      </c>
      <c r="B9" s="46" t="s">
        <v>130</v>
      </c>
      <c r="C9" s="40" t="s">
        <v>131</v>
      </c>
      <c r="D9" s="42">
        <v>36.99</v>
      </c>
    </row>
    <row r="10" spans="1:10" x14ac:dyDescent="0.25">
      <c r="A10" s="81" t="s">
        <v>132</v>
      </c>
      <c r="B10" s="46" t="s">
        <v>133</v>
      </c>
      <c r="C10" s="40" t="s">
        <v>134</v>
      </c>
      <c r="D10" s="42">
        <v>416.37</v>
      </c>
    </row>
    <row r="11" spans="1:10" x14ac:dyDescent="0.25">
      <c r="A11" s="40" t="s">
        <v>135</v>
      </c>
      <c r="B11" s="46" t="s">
        <v>136</v>
      </c>
      <c r="C11" s="40" t="s">
        <v>137</v>
      </c>
      <c r="D11" s="42">
        <v>15.5</v>
      </c>
    </row>
    <row r="12" spans="1:10" x14ac:dyDescent="0.25">
      <c r="A12" s="81" t="s">
        <v>132</v>
      </c>
      <c r="B12" s="46" t="s">
        <v>138</v>
      </c>
      <c r="C12" s="40" t="s">
        <v>139</v>
      </c>
      <c r="D12" s="42">
        <v>29.99</v>
      </c>
    </row>
    <row r="13" spans="1:10" x14ac:dyDescent="0.25">
      <c r="A13" s="81" t="s">
        <v>132</v>
      </c>
      <c r="B13" s="46" t="s">
        <v>140</v>
      </c>
      <c r="C13" s="40" t="s">
        <v>141</v>
      </c>
      <c r="D13" s="42">
        <v>47.72</v>
      </c>
    </row>
    <row r="14" spans="1:10" x14ac:dyDescent="0.25">
      <c r="A14" s="40" t="s">
        <v>142</v>
      </c>
      <c r="B14" s="46" t="s">
        <v>143</v>
      </c>
      <c r="C14" s="40" t="s">
        <v>144</v>
      </c>
      <c r="D14" s="42">
        <v>307.18</v>
      </c>
    </row>
    <row r="15" spans="1:10" x14ac:dyDescent="0.25">
      <c r="A15" s="40" t="s">
        <v>129</v>
      </c>
      <c r="B15" s="46" t="s">
        <v>145</v>
      </c>
      <c r="C15" s="40" t="s">
        <v>146</v>
      </c>
      <c r="D15" s="42">
        <v>712.99</v>
      </c>
    </row>
    <row r="16" spans="1:10" x14ac:dyDescent="0.25">
      <c r="A16" s="40" t="s">
        <v>129</v>
      </c>
      <c r="B16" s="46" t="s">
        <v>147</v>
      </c>
      <c r="C16" s="40" t="s">
        <v>148</v>
      </c>
      <c r="D16" s="42">
        <v>62.77</v>
      </c>
    </row>
    <row r="17" spans="1:4" x14ac:dyDescent="0.25">
      <c r="A17" s="40" t="s">
        <v>149</v>
      </c>
      <c r="B17" s="46" t="s">
        <v>150</v>
      </c>
      <c r="C17" s="40" t="s">
        <v>151</v>
      </c>
      <c r="D17" s="42">
        <v>51.68</v>
      </c>
    </row>
    <row r="18" spans="1:4" x14ac:dyDescent="0.25">
      <c r="C18" s="43" t="s">
        <v>58</v>
      </c>
      <c r="D18" s="44">
        <f>SUM(D6:D17)</f>
        <v>2017.96</v>
      </c>
    </row>
    <row r="23" spans="1:4" ht="13" x14ac:dyDescent="0.3">
      <c r="A23" s="94" t="s">
        <v>152</v>
      </c>
      <c r="B23" s="94"/>
      <c r="C23" s="94"/>
      <c r="D23" s="94"/>
    </row>
    <row r="24" spans="1:4" x14ac:dyDescent="0.25">
      <c r="D24" s="51"/>
    </row>
    <row r="25" spans="1:4" ht="13" x14ac:dyDescent="0.3">
      <c r="A25" s="94" t="s">
        <v>153</v>
      </c>
      <c r="B25" s="94"/>
      <c r="C25" s="94"/>
      <c r="D25" s="94"/>
    </row>
    <row r="26" spans="1:4" x14ac:dyDescent="0.25">
      <c r="A26" s="40" t="str">
        <f>+A9</f>
        <v>Amazon</v>
      </c>
      <c r="B26" s="40" t="str">
        <f t="shared" ref="B26:D26" si="0">+B9</f>
        <v>ThinkPad Charger</v>
      </c>
      <c r="C26" s="40" t="str">
        <f t="shared" si="0"/>
        <v>Page 9</v>
      </c>
      <c r="D26" s="51">
        <f t="shared" si="0"/>
        <v>36.99</v>
      </c>
    </row>
    <row r="27" spans="1:4" x14ac:dyDescent="0.25">
      <c r="A27" s="40" t="str">
        <f t="shared" ref="A27:D27" si="1">+A10</f>
        <v>UKNOWN</v>
      </c>
      <c r="B27" s="40" t="str">
        <f t="shared" si="1"/>
        <v>Planners, printer paper, CD-R, envelopes, Coffee (K-cups)</v>
      </c>
      <c r="C27" s="40" t="str">
        <f t="shared" si="1"/>
        <v>Pages 10-11</v>
      </c>
      <c r="D27" s="51">
        <f t="shared" si="1"/>
        <v>416.37</v>
      </c>
    </row>
    <row r="28" spans="1:4" x14ac:dyDescent="0.25">
      <c r="A28" s="40" t="str">
        <f t="shared" ref="A28:D28" si="2">+A11</f>
        <v>Bill Miller BBQ</v>
      </c>
      <c r="B28" s="40" t="str">
        <f t="shared" si="2"/>
        <v>Employee Birthday Celebration</v>
      </c>
      <c r="C28" s="40" t="str">
        <f t="shared" si="2"/>
        <v>Page 12</v>
      </c>
      <c r="D28" s="51">
        <f t="shared" si="2"/>
        <v>15.5</v>
      </c>
    </row>
    <row r="29" spans="1:4" x14ac:dyDescent="0.25">
      <c r="A29" s="40" t="str">
        <f t="shared" ref="A29:D29" si="3">+A12</f>
        <v>UKNOWN</v>
      </c>
      <c r="B29" s="40" t="str">
        <f t="shared" si="3"/>
        <v>Business Cards (Wajiha Rizvi)</v>
      </c>
      <c r="C29" s="40" t="str">
        <f t="shared" si="3"/>
        <v>Page 13</v>
      </c>
      <c r="D29" s="51">
        <f t="shared" si="3"/>
        <v>29.99</v>
      </c>
    </row>
    <row r="30" spans="1:4" x14ac:dyDescent="0.25">
      <c r="A30" s="40" t="str">
        <f t="shared" ref="A30:D30" si="4">+A13</f>
        <v>UKNOWN</v>
      </c>
      <c r="B30" s="40" t="str">
        <f t="shared" si="4"/>
        <v>Business Cards (Miguel Suazo &amp; Wajia Rizvi)</v>
      </c>
      <c r="C30" s="40" t="str">
        <f t="shared" si="4"/>
        <v>Pages 14-15</v>
      </c>
      <c r="D30" s="51">
        <f t="shared" si="4"/>
        <v>47.72</v>
      </c>
    </row>
    <row r="31" spans="1:4" x14ac:dyDescent="0.25">
      <c r="A31" s="40" t="str">
        <f t="shared" ref="A31:D31" si="5">+A14</f>
        <v>Executive Beverage Service</v>
      </c>
      <c r="B31" s="40" t="str">
        <f t="shared" si="5"/>
        <v>Dish soap, potato chips, snacks, drinks</v>
      </c>
      <c r="C31" s="40" t="str">
        <f t="shared" si="5"/>
        <v>Pages 16-17</v>
      </c>
      <c r="D31" s="51">
        <f t="shared" si="5"/>
        <v>307.18</v>
      </c>
    </row>
    <row r="32" spans="1:4" x14ac:dyDescent="0.25">
      <c r="A32" s="40" t="str">
        <f t="shared" ref="A32:D32" si="6">+A15</f>
        <v>Amazon</v>
      </c>
      <c r="B32" s="40" t="str">
        <f t="shared" si="6"/>
        <v>CD Duplicator</v>
      </c>
      <c r="C32" s="40" t="str">
        <f t="shared" si="6"/>
        <v>Page 18</v>
      </c>
      <c r="D32" s="51">
        <f t="shared" si="6"/>
        <v>712.99</v>
      </c>
    </row>
    <row r="33" spans="1:4" x14ac:dyDescent="0.25">
      <c r="A33" s="40" t="str">
        <f t="shared" ref="A33:D33" si="7">+A16</f>
        <v>Amazon</v>
      </c>
      <c r="B33" s="40" t="str">
        <f t="shared" si="7"/>
        <v>Insurance for CD Duplicator</v>
      </c>
      <c r="C33" s="40" t="str">
        <f t="shared" si="7"/>
        <v>Page 19</v>
      </c>
      <c r="D33" s="51">
        <f t="shared" si="7"/>
        <v>62.77</v>
      </c>
    </row>
    <row r="34" spans="1:4" x14ac:dyDescent="0.25">
      <c r="A34" s="40" t="str">
        <f t="shared" ref="A34:D34" si="8">+A17</f>
        <v>Hill Country Springs</v>
      </c>
      <c r="B34" s="40" t="str">
        <f t="shared" si="8"/>
        <v>Bottled Water (0.5 liter)</v>
      </c>
      <c r="C34" s="40" t="str">
        <f t="shared" si="8"/>
        <v>Page 20</v>
      </c>
      <c r="D34" s="51">
        <f t="shared" si="8"/>
        <v>51.68</v>
      </c>
    </row>
    <row r="35" spans="1:4" x14ac:dyDescent="0.25">
      <c r="C35" s="81" t="s">
        <v>58</v>
      </c>
      <c r="D35" s="52">
        <f>SUM(D26:D34)</f>
        <v>1681.19</v>
      </c>
    </row>
    <row r="36" spans="1:4" x14ac:dyDescent="0.25">
      <c r="D36" s="51"/>
    </row>
    <row r="37" spans="1:4" ht="13" x14ac:dyDescent="0.3">
      <c r="A37" s="94" t="s">
        <v>154</v>
      </c>
      <c r="B37" s="94"/>
      <c r="C37" s="94"/>
      <c r="D37" s="94"/>
    </row>
    <row r="38" spans="1:4" x14ac:dyDescent="0.25">
      <c r="A38" s="81" t="str">
        <f>+A6</f>
        <v>Luke's</v>
      </c>
      <c r="B38" s="81" t="str">
        <f t="shared" ref="B38:D40" si="9">+B6</f>
        <v>Dinner for 7</v>
      </c>
      <c r="C38" s="81" t="str">
        <f t="shared" si="9"/>
        <v>Page 1</v>
      </c>
      <c r="D38" s="85">
        <f t="shared" si="9"/>
        <v>235.88</v>
      </c>
    </row>
    <row r="39" spans="1:4" x14ac:dyDescent="0.25">
      <c r="A39" s="81" t="str">
        <f>+A7</f>
        <v>Office Depot</v>
      </c>
      <c r="B39" s="81" t="str">
        <f t="shared" si="9"/>
        <v>Desk Calendar, ID Card Reel, Ballpoint pens (1x of each)</v>
      </c>
      <c r="C39" s="81" t="str">
        <f t="shared" si="9"/>
        <v>Pages 2-4</v>
      </c>
      <c r="D39" s="85">
        <f t="shared" si="9"/>
        <v>43.75</v>
      </c>
    </row>
    <row r="40" spans="1:4" x14ac:dyDescent="0.25">
      <c r="A40" s="81" t="str">
        <f>+A8</f>
        <v>Kentwood Springs</v>
      </c>
      <c r="B40" s="81" t="str">
        <f t="shared" si="9"/>
        <v>Water Dispenser &amp; Bottled Water</v>
      </c>
      <c r="C40" s="81" t="str">
        <f t="shared" si="9"/>
        <v>Pages 5-8</v>
      </c>
      <c r="D40" s="85">
        <f t="shared" si="9"/>
        <v>57.14</v>
      </c>
    </row>
    <row r="41" spans="1:4" x14ac:dyDescent="0.25">
      <c r="C41" s="81" t="s">
        <v>58</v>
      </c>
      <c r="D41" s="52">
        <f>SUM(D38:D40)</f>
        <v>336.77</v>
      </c>
    </row>
    <row r="42" spans="1:4" x14ac:dyDescent="0.25">
      <c r="D42" s="51"/>
    </row>
    <row r="43" spans="1:4" x14ac:dyDescent="0.25">
      <c r="C43" s="81" t="s">
        <v>58</v>
      </c>
      <c r="D43" s="51">
        <f>+D35+D41</f>
        <v>2017.96</v>
      </c>
    </row>
    <row r="44" spans="1:4" x14ac:dyDescent="0.25">
      <c r="D44" s="51"/>
    </row>
    <row r="45" spans="1:4" x14ac:dyDescent="0.25">
      <c r="D45" s="51"/>
    </row>
    <row r="46" spans="1:4" x14ac:dyDescent="0.25">
      <c r="D46" s="51"/>
    </row>
    <row r="47" spans="1:4" x14ac:dyDescent="0.25">
      <c r="D47" s="51"/>
    </row>
    <row r="48" spans="1:4" x14ac:dyDescent="0.25">
      <c r="D48" s="51"/>
    </row>
    <row r="49" spans="4:4" x14ac:dyDescent="0.25">
      <c r="D49" s="51"/>
    </row>
    <row r="50" spans="4:4" x14ac:dyDescent="0.25">
      <c r="D50" s="51"/>
    </row>
    <row r="51" spans="4:4" x14ac:dyDescent="0.25">
      <c r="D51" s="51"/>
    </row>
  </sheetData>
  <mergeCells count="5">
    <mergeCell ref="A1:D1"/>
    <mergeCell ref="A23:D23"/>
    <mergeCell ref="A3:D3"/>
    <mergeCell ref="A25:D25"/>
    <mergeCell ref="A37:D37"/>
  </mergeCells>
  <pageMargins left="0.7" right="0.7" top="0.75" bottom="0.75" header="0.3" footer="0.3"/>
  <pageSetup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C5D0C0-D707-4820-9DD1-F3E46206D8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2B137F-B9EE-4EC8-BEA9-82C52C934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EFA37-8CE2-4E2B-8203-4E760E2437B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P. 1</vt:lpstr>
      <vt:lpstr>P. 2</vt:lpstr>
      <vt:lpstr>P. 3</vt:lpstr>
      <vt:lpstr>P. 4</vt:lpstr>
      <vt:lpstr>P. 5</vt:lpstr>
      <vt:lpstr>49916 - No Invoices</vt:lpstr>
      <vt:lpstr>P. 6</vt:lpstr>
      <vt:lpstr>'P. 2'!Print_Area</vt:lpstr>
      <vt:lpstr>'P. 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Shoemake, Matthew</cp:lastModifiedBy>
  <cp:revision/>
  <dcterms:created xsi:type="dcterms:W3CDTF">2022-09-22T22:17:16Z</dcterms:created>
  <dcterms:modified xsi:type="dcterms:W3CDTF">2022-11-15T23:49:23Z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2022-09-22T22:17:17Z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265e29ca-e506-4963-b8ed-ae0ad75d22f9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